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C:\Users\VPUBND-01\AppData\Local\Temp\iNet\67614468a8be773a6ebe4c0d\"/>
    </mc:Choice>
  </mc:AlternateContent>
  <xr:revisionPtr revIDLastSave="0" documentId="13_ncr:1_{6DA687D5-3184-4AA4-8ABC-5DB25A7B1EBF}" xr6:coauthVersionLast="47" xr6:coauthVersionMax="47" xr10:uidLastSave="{00000000-0000-0000-0000-000000000000}"/>
  <bookViews>
    <workbookView xWindow="-108" yWindow="-108" windowWidth="23256" windowHeight="12456" xr2:uid="{00000000-000D-0000-FFFF-FFFF00000000}"/>
  </bookViews>
  <sheets>
    <sheet name="Bieu4" sheetId="5" r:id="rId1"/>
  </sheets>
  <calcPr calcId="191029"/>
</workbook>
</file>

<file path=xl/calcChain.xml><?xml version="1.0" encoding="utf-8"?>
<calcChain xmlns="http://schemas.openxmlformats.org/spreadsheetml/2006/main">
  <c r="AG7" i="5" l="1"/>
  <c r="Z10" i="5" l="1"/>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9" i="5"/>
  <c r="Z50" i="5"/>
  <c r="Z51" i="5"/>
  <c r="Z52" i="5"/>
  <c r="Z53" i="5"/>
  <c r="Z54" i="5"/>
  <c r="Z55" i="5"/>
  <c r="Z56" i="5"/>
  <c r="Z57" i="5"/>
  <c r="Z58" i="5"/>
  <c r="Z59" i="5"/>
  <c r="Z60" i="5"/>
  <c r="Z61" i="5"/>
  <c r="Z62" i="5"/>
  <c r="Z9" i="5"/>
  <c r="Q24" i="5"/>
  <c r="Q40" i="5"/>
  <c r="AA47" i="5"/>
  <c r="AB47" i="5"/>
  <c r="O49" i="5" l="1"/>
  <c r="Q49" i="5" s="1"/>
  <c r="O50" i="5"/>
  <c r="Q50" i="5" s="1"/>
  <c r="O51" i="5"/>
  <c r="Q51" i="5" s="1"/>
  <c r="O52" i="5"/>
  <c r="Q52" i="5" s="1"/>
  <c r="O53" i="5"/>
  <c r="Q53" i="5" s="1"/>
  <c r="O54" i="5"/>
  <c r="Q54" i="5" s="1"/>
  <c r="O55" i="5"/>
  <c r="Q55" i="5" s="1"/>
  <c r="O56" i="5"/>
  <c r="Q56" i="5" s="1"/>
  <c r="O57" i="5"/>
  <c r="Q57" i="5" s="1"/>
  <c r="O58" i="5"/>
  <c r="Q58" i="5" s="1"/>
  <c r="O59" i="5"/>
  <c r="Q59" i="5" s="1"/>
  <c r="O60" i="5"/>
  <c r="Q60" i="5" s="1"/>
  <c r="O61" i="5"/>
  <c r="Q61" i="5" s="1"/>
  <c r="O62" i="5"/>
  <c r="Q62" i="5" s="1"/>
  <c r="AC9" i="5" l="1"/>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C38" i="5"/>
  <c r="AC39" i="5"/>
  <c r="AC40" i="5"/>
  <c r="AC41" i="5"/>
  <c r="AC43" i="5"/>
  <c r="AC44" i="5"/>
  <c r="AC45" i="5"/>
  <c r="AC46" i="5"/>
  <c r="E8" i="5" l="1"/>
  <c r="F8" i="5"/>
  <c r="G8" i="5"/>
  <c r="AN7" i="5" l="1"/>
  <c r="AO30" i="5"/>
  <c r="AO62" i="5" l="1"/>
  <c r="AM62" i="5"/>
  <c r="AI62" i="5"/>
  <c r="AF62" i="5"/>
  <c r="AC62" i="5"/>
  <c r="AO61" i="5"/>
  <c r="AM61" i="5"/>
  <c r="AI61" i="5"/>
  <c r="AF61" i="5"/>
  <c r="AC61" i="5"/>
  <c r="AO60" i="5"/>
  <c r="AM60" i="5"/>
  <c r="AI60" i="5"/>
  <c r="AF60" i="5"/>
  <c r="AC60" i="5"/>
  <c r="AO59" i="5"/>
  <c r="AM59" i="5"/>
  <c r="AI59" i="5"/>
  <c r="AF59" i="5"/>
  <c r="AC59" i="5"/>
  <c r="AO58" i="5"/>
  <c r="AM58" i="5"/>
  <c r="AI58" i="5"/>
  <c r="AF58" i="5"/>
  <c r="AC58" i="5"/>
  <c r="AO57" i="5"/>
  <c r="AM57" i="5"/>
  <c r="AI57" i="5"/>
  <c r="AF57" i="5"/>
  <c r="AC57" i="5"/>
  <c r="AO56" i="5"/>
  <c r="AM56" i="5"/>
  <c r="AI56" i="5"/>
  <c r="AF56" i="5"/>
  <c r="AC56" i="5"/>
  <c r="AO55" i="5"/>
  <c r="AM55" i="5"/>
  <c r="AI55" i="5"/>
  <c r="AF55" i="5"/>
  <c r="AC55" i="5"/>
  <c r="AO54" i="5"/>
  <c r="AM54" i="5"/>
  <c r="AI54" i="5"/>
  <c r="AF54" i="5"/>
  <c r="AC54" i="5"/>
  <c r="AO53" i="5"/>
  <c r="AM53" i="5"/>
  <c r="AI53" i="5"/>
  <c r="AF53" i="5"/>
  <c r="AC53" i="5"/>
  <c r="AO52" i="5"/>
  <c r="AM52" i="5"/>
  <c r="AI52" i="5"/>
  <c r="AF52" i="5"/>
  <c r="AC52" i="5"/>
  <c r="AO51" i="5"/>
  <c r="AM51" i="5"/>
  <c r="AI51" i="5"/>
  <c r="AF51" i="5"/>
  <c r="AC51" i="5"/>
  <c r="AO50" i="5"/>
  <c r="AM50" i="5"/>
  <c r="AI50" i="5"/>
  <c r="AF50" i="5"/>
  <c r="AC50" i="5"/>
  <c r="AO49" i="5"/>
  <c r="AM49" i="5"/>
  <c r="AI49" i="5"/>
  <c r="AF49" i="5"/>
  <c r="AC49" i="5"/>
  <c r="AO46" i="5"/>
  <c r="AM46" i="5"/>
  <c r="AI46" i="5"/>
  <c r="AF46" i="5"/>
  <c r="AO45" i="5"/>
  <c r="AM45" i="5"/>
  <c r="AI45" i="5"/>
  <c r="AF45" i="5"/>
  <c r="AO44" i="5"/>
  <c r="AM44" i="5"/>
  <c r="AI44" i="5"/>
  <c r="AF44" i="5"/>
  <c r="AO43" i="5"/>
  <c r="AM43" i="5"/>
  <c r="AI43" i="5"/>
  <c r="AF43" i="5"/>
  <c r="AO42" i="5"/>
  <c r="AM42" i="5"/>
  <c r="AI42" i="5"/>
  <c r="AF42" i="5"/>
  <c r="AO41" i="5"/>
  <c r="AM41" i="5"/>
  <c r="AI41" i="5"/>
  <c r="AF41" i="5"/>
  <c r="AO40" i="5"/>
  <c r="AM40" i="5"/>
  <c r="AI40" i="5"/>
  <c r="AF40" i="5"/>
  <c r="AO39" i="5"/>
  <c r="AM39" i="5"/>
  <c r="AI39" i="5"/>
  <c r="AF39" i="5"/>
  <c r="AO38" i="5"/>
  <c r="AM38" i="5"/>
  <c r="AI38" i="5"/>
  <c r="AF38" i="5"/>
  <c r="AO37" i="5"/>
  <c r="AM37" i="5"/>
  <c r="AI37" i="5"/>
  <c r="AF37" i="5"/>
  <c r="AO36" i="5"/>
  <c r="AM36" i="5"/>
  <c r="AI36" i="5"/>
  <c r="AF36" i="5"/>
  <c r="AO35" i="5"/>
  <c r="AM35" i="5"/>
  <c r="AI35" i="5"/>
  <c r="AF35" i="5"/>
  <c r="AO34" i="5"/>
  <c r="AM34" i="5"/>
  <c r="AI34" i="5"/>
  <c r="AF34" i="5"/>
  <c r="AO33" i="5"/>
  <c r="AM33" i="5"/>
  <c r="AI33" i="5"/>
  <c r="AF33" i="5"/>
  <c r="AO32" i="5"/>
  <c r="AM32" i="5"/>
  <c r="AI32" i="5"/>
  <c r="AF32" i="5"/>
  <c r="AO31" i="5"/>
  <c r="AM31" i="5"/>
  <c r="AI31" i="5"/>
  <c r="AF31" i="5"/>
  <c r="AM30" i="5"/>
  <c r="AI30" i="5"/>
  <c r="AF30" i="5"/>
  <c r="AO29" i="5"/>
  <c r="AM29" i="5"/>
  <c r="AI29" i="5"/>
  <c r="AF29" i="5"/>
  <c r="AO28" i="5"/>
  <c r="AM28" i="5"/>
  <c r="AI28" i="5"/>
  <c r="AF28" i="5"/>
  <c r="AO27" i="5"/>
  <c r="AM27" i="5"/>
  <c r="AI27" i="5"/>
  <c r="AF27" i="5"/>
  <c r="AO26" i="5"/>
  <c r="AM26" i="5"/>
  <c r="AI26" i="5"/>
  <c r="AF26" i="5"/>
  <c r="AO25" i="5"/>
  <c r="AM25" i="5"/>
  <c r="AI25" i="5"/>
  <c r="AF25" i="5"/>
  <c r="AO24" i="5"/>
  <c r="AM24" i="5"/>
  <c r="AI24" i="5"/>
  <c r="AF24" i="5"/>
  <c r="AO23" i="5"/>
  <c r="AM23" i="5"/>
  <c r="AI23" i="5"/>
  <c r="AF23" i="5"/>
  <c r="AO22" i="5"/>
  <c r="AM22" i="5"/>
  <c r="AI22" i="5"/>
  <c r="AF22" i="5"/>
  <c r="AO21" i="5"/>
  <c r="AM21" i="5"/>
  <c r="AI21" i="5"/>
  <c r="AF21" i="5"/>
  <c r="AO20" i="5"/>
  <c r="AM20" i="5"/>
  <c r="AI20" i="5"/>
  <c r="AF20" i="5"/>
  <c r="AO19" i="5"/>
  <c r="AM19" i="5"/>
  <c r="AI19" i="5"/>
  <c r="AF19" i="5"/>
  <c r="AO18" i="5"/>
  <c r="AM18" i="5"/>
  <c r="AI18" i="5"/>
  <c r="AF18" i="5"/>
  <c r="AO17" i="5"/>
  <c r="AM17" i="5"/>
  <c r="AI17" i="5"/>
  <c r="AF17" i="5"/>
  <c r="AO16" i="5"/>
  <c r="AM16" i="5"/>
  <c r="AI16" i="5"/>
  <c r="AF16" i="5"/>
  <c r="AO15" i="5"/>
  <c r="AM15" i="5"/>
  <c r="AI15" i="5"/>
  <c r="AF15" i="5"/>
  <c r="AO14" i="5"/>
  <c r="AM14" i="5"/>
  <c r="AI14" i="5"/>
  <c r="AF14" i="5"/>
  <c r="AO13" i="5"/>
  <c r="AM13" i="5"/>
  <c r="AI13" i="5"/>
  <c r="AF13" i="5"/>
  <c r="AO12" i="5"/>
  <c r="AM12" i="5"/>
  <c r="AI12" i="5"/>
  <c r="AF12" i="5"/>
  <c r="AO11" i="5"/>
  <c r="AM11" i="5"/>
  <c r="AI11" i="5"/>
  <c r="AF11" i="5"/>
  <c r="AO10" i="5"/>
  <c r="AM10" i="5"/>
  <c r="AI10" i="5"/>
  <c r="AF10" i="5"/>
  <c r="AO9" i="5"/>
  <c r="AM9" i="5"/>
  <c r="AI9" i="5"/>
  <c r="AF9" i="5"/>
  <c r="U40" i="5" l="1"/>
  <c r="S40" i="5"/>
  <c r="U24" i="5"/>
  <c r="S24" i="5"/>
  <c r="M8" i="5"/>
  <c r="I8" i="5"/>
  <c r="K8" i="5" s="1"/>
  <c r="M7" i="5"/>
  <c r="I7" i="5"/>
  <c r="G7" i="5"/>
  <c r="F7" i="5"/>
  <c r="E7" i="5"/>
  <c r="K7" i="5" l="1"/>
  <c r="AN48" i="5"/>
  <c r="AN47" i="5"/>
  <c r="AK48" i="5"/>
  <c r="AK47" i="5"/>
  <c r="AJ48" i="5"/>
  <c r="AJ47" i="5"/>
  <c r="AH48" i="5"/>
  <c r="AH47" i="5"/>
  <c r="AG48" i="5"/>
  <c r="AG47" i="5"/>
  <c r="AE48" i="5"/>
  <c r="AE47" i="5"/>
  <c r="AD48" i="5"/>
  <c r="AD47" i="5"/>
  <c r="AB48" i="5"/>
  <c r="AA48" i="5"/>
  <c r="Y48" i="5"/>
  <c r="Y47" i="5"/>
  <c r="W48" i="5"/>
  <c r="W47" i="5"/>
  <c r="V48" i="5"/>
  <c r="V47" i="5"/>
  <c r="T48" i="5"/>
  <c r="T47" i="5"/>
  <c r="R48" i="5"/>
  <c r="R47" i="5"/>
  <c r="P48" i="5"/>
  <c r="P47" i="5"/>
  <c r="M48" i="5"/>
  <c r="M47" i="5"/>
  <c r="I48" i="5"/>
  <c r="I47" i="5"/>
  <c r="F47" i="5"/>
  <c r="G47" i="5"/>
  <c r="F48" i="5"/>
  <c r="G48" i="5"/>
  <c r="E48" i="5"/>
  <c r="E47" i="5"/>
  <c r="AI8" i="5"/>
  <c r="R8" i="5"/>
  <c r="T8" i="5"/>
  <c r="V8" i="5"/>
  <c r="W8" i="5"/>
  <c r="Y8" i="5"/>
  <c r="AA8" i="5"/>
  <c r="AB8" i="5"/>
  <c r="AD8" i="5"/>
  <c r="AE8" i="5"/>
  <c r="AH8" i="5"/>
  <c r="AJ8" i="5"/>
  <c r="AK8" i="5"/>
  <c r="AL8" i="5"/>
  <c r="AN8" i="5"/>
  <c r="R7" i="5"/>
  <c r="T7" i="5"/>
  <c r="V7" i="5"/>
  <c r="W7" i="5"/>
  <c r="Y7" i="5"/>
  <c r="AA7" i="5"/>
  <c r="AB7" i="5"/>
  <c r="AD7" i="5"/>
  <c r="AE7" i="5"/>
  <c r="AH7" i="5"/>
  <c r="AI7" i="5" s="1"/>
  <c r="AJ7" i="5"/>
  <c r="AK7" i="5"/>
  <c r="AL7" i="5"/>
  <c r="AF7" i="5" l="1"/>
  <c r="X7" i="5"/>
  <c r="Z7" i="5" s="1"/>
  <c r="X48" i="5"/>
  <c r="Z48" i="5" s="1"/>
  <c r="K47" i="5"/>
  <c r="K48" i="5"/>
  <c r="AO7" i="5"/>
  <c r="O7" i="5"/>
  <c r="AO8" i="5"/>
  <c r="AF8" i="5"/>
  <c r="O8" i="5"/>
  <c r="Q8" i="5" s="1"/>
  <c r="AM7" i="5"/>
  <c r="AM8" i="5"/>
  <c r="AC7" i="5"/>
  <c r="AC8" i="5"/>
  <c r="D8" i="5"/>
  <c r="X8" i="5"/>
  <c r="Z8" i="5" s="1"/>
  <c r="X47" i="5"/>
  <c r="Z47" i="5" s="1"/>
  <c r="D44" i="5"/>
  <c r="D45" i="5"/>
  <c r="D46" i="5"/>
  <c r="D7" i="5"/>
  <c r="H46" i="5" l="1"/>
  <c r="L46" i="5"/>
  <c r="J46" i="5"/>
  <c r="H45" i="5"/>
  <c r="L45" i="5"/>
  <c r="J45" i="5"/>
  <c r="H8" i="5"/>
  <c r="L8" i="5"/>
  <c r="J8" i="5"/>
  <c r="S7" i="5"/>
  <c r="Q7" i="5"/>
  <c r="H44" i="5"/>
  <c r="L44" i="5"/>
  <c r="J44" i="5"/>
  <c r="H7" i="5"/>
  <c r="L7" i="5"/>
  <c r="J7" i="5"/>
  <c r="U7" i="5"/>
  <c r="N7" i="5"/>
  <c r="N8" i="5"/>
  <c r="N46" i="5"/>
  <c r="N45" i="5"/>
  <c r="N44" i="5"/>
  <c r="U8" i="5"/>
  <c r="S8" i="5"/>
  <c r="D40" i="5"/>
  <c r="D24" i="5"/>
  <c r="D10" i="5"/>
  <c r="H10" i="5" l="1"/>
  <c r="L10" i="5"/>
  <c r="J10" i="5"/>
  <c r="H24" i="5"/>
  <c r="L24" i="5"/>
  <c r="J24" i="5"/>
  <c r="H40" i="5"/>
  <c r="L40" i="5"/>
  <c r="J40" i="5"/>
  <c r="N40" i="5"/>
  <c r="N10" i="5"/>
  <c r="N24" i="5"/>
  <c r="D9" i="5"/>
  <c r="D11" i="5"/>
  <c r="D12" i="5"/>
  <c r="D13" i="5"/>
  <c r="D14" i="5"/>
  <c r="D15" i="5"/>
  <c r="D16" i="5"/>
  <c r="D17" i="5"/>
  <c r="D18" i="5"/>
  <c r="D19" i="5"/>
  <c r="D20" i="5"/>
  <c r="D21" i="5"/>
  <c r="D22" i="5"/>
  <c r="D23" i="5"/>
  <c r="D25" i="5"/>
  <c r="D26" i="5"/>
  <c r="D27" i="5"/>
  <c r="D28" i="5"/>
  <c r="D29" i="5"/>
  <c r="D30" i="5"/>
  <c r="D31" i="5"/>
  <c r="D32" i="5"/>
  <c r="D33" i="5"/>
  <c r="D34" i="5"/>
  <c r="D35" i="5"/>
  <c r="D36" i="5"/>
  <c r="D37" i="5"/>
  <c r="D38" i="5"/>
  <c r="D39" i="5"/>
  <c r="D41" i="5"/>
  <c r="D42" i="5"/>
  <c r="D43" i="5"/>
  <c r="D49" i="5"/>
  <c r="D50" i="5"/>
  <c r="D51" i="5"/>
  <c r="D52" i="5"/>
  <c r="D53" i="5"/>
  <c r="D54" i="5"/>
  <c r="D55" i="5"/>
  <c r="D56" i="5"/>
  <c r="D57" i="5"/>
  <c r="D58" i="5"/>
  <c r="D59" i="5"/>
  <c r="D60" i="5"/>
  <c r="D61" i="5"/>
  <c r="D62" i="5"/>
  <c r="AL48" i="5"/>
  <c r="AL47" i="5"/>
  <c r="AM47" i="5" s="1"/>
  <c r="AO47" i="5"/>
  <c r="AI47" i="5"/>
  <c r="AF47" i="5"/>
  <c r="AC47" i="5"/>
  <c r="O46" i="5"/>
  <c r="Q46" i="5" s="1"/>
  <c r="O45" i="5"/>
  <c r="Q45" i="5" s="1"/>
  <c r="O44" i="5"/>
  <c r="Q44" i="5" s="1"/>
  <c r="O43" i="5"/>
  <c r="Q43" i="5" s="1"/>
  <c r="O42" i="5"/>
  <c r="Q42" i="5" s="1"/>
  <c r="O41" i="5"/>
  <c r="Q41" i="5" s="1"/>
  <c r="O39" i="5"/>
  <c r="Q39" i="5" s="1"/>
  <c r="O38" i="5"/>
  <c r="Q38" i="5" s="1"/>
  <c r="O37" i="5"/>
  <c r="Q37" i="5" s="1"/>
  <c r="O36" i="5"/>
  <c r="Q36" i="5" s="1"/>
  <c r="O35" i="5"/>
  <c r="Q35" i="5" s="1"/>
  <c r="O34" i="5"/>
  <c r="Q34" i="5" s="1"/>
  <c r="O33" i="5"/>
  <c r="Q33" i="5" s="1"/>
  <c r="O32" i="5"/>
  <c r="Q32" i="5" s="1"/>
  <c r="O31" i="5"/>
  <c r="Q31" i="5" s="1"/>
  <c r="O30" i="5"/>
  <c r="Q30" i="5" s="1"/>
  <c r="O29" i="5"/>
  <c r="Q29" i="5" s="1"/>
  <c r="O28" i="5"/>
  <c r="Q28" i="5" s="1"/>
  <c r="O27" i="5"/>
  <c r="Q27" i="5" s="1"/>
  <c r="O26" i="5"/>
  <c r="Q26" i="5" s="1"/>
  <c r="O25" i="5"/>
  <c r="Q25" i="5" s="1"/>
  <c r="O23" i="5"/>
  <c r="Q23" i="5" s="1"/>
  <c r="O22" i="5"/>
  <c r="Q22" i="5" s="1"/>
  <c r="O21" i="5"/>
  <c r="Q21" i="5" s="1"/>
  <c r="O20" i="5"/>
  <c r="Q20" i="5" s="1"/>
  <c r="O19" i="5"/>
  <c r="Q19" i="5" s="1"/>
  <c r="O18" i="5"/>
  <c r="Q18" i="5" s="1"/>
  <c r="O17" i="5"/>
  <c r="Q17" i="5" s="1"/>
  <c r="O16" i="5"/>
  <c r="Q16" i="5" s="1"/>
  <c r="O15" i="5"/>
  <c r="Q15" i="5" s="1"/>
  <c r="O14" i="5"/>
  <c r="Q14" i="5" s="1"/>
  <c r="O13" i="5"/>
  <c r="Q13" i="5" s="1"/>
  <c r="O12" i="5"/>
  <c r="Q12" i="5" s="1"/>
  <c r="O11" i="5"/>
  <c r="Q11" i="5" s="1"/>
  <c r="O10" i="5"/>
  <c r="Q10" i="5" s="1"/>
  <c r="O9" i="5"/>
  <c r="Q9" i="5" s="1"/>
  <c r="H60" i="5" l="1"/>
  <c r="L60" i="5"/>
  <c r="J60" i="5"/>
  <c r="H56" i="5"/>
  <c r="L56" i="5"/>
  <c r="J56" i="5"/>
  <c r="H52" i="5"/>
  <c r="J52" i="5"/>
  <c r="L52" i="5"/>
  <c r="H43" i="5"/>
  <c r="L43" i="5"/>
  <c r="J43" i="5"/>
  <c r="H38" i="5"/>
  <c r="L38" i="5"/>
  <c r="J38" i="5"/>
  <c r="H34" i="5"/>
  <c r="L34" i="5"/>
  <c r="J34" i="5"/>
  <c r="H30" i="5"/>
  <c r="L30" i="5"/>
  <c r="J30" i="5"/>
  <c r="H26" i="5"/>
  <c r="L26" i="5"/>
  <c r="J26" i="5"/>
  <c r="H21" i="5"/>
  <c r="L21" i="5"/>
  <c r="J21" i="5"/>
  <c r="H17" i="5"/>
  <c r="L17" i="5"/>
  <c r="J17" i="5"/>
  <c r="H13" i="5"/>
  <c r="L13" i="5"/>
  <c r="J13" i="5"/>
  <c r="H59" i="5"/>
  <c r="L59" i="5"/>
  <c r="J59" i="5"/>
  <c r="H55" i="5"/>
  <c r="L55" i="5"/>
  <c r="J55" i="5"/>
  <c r="H51" i="5"/>
  <c r="L51" i="5"/>
  <c r="J51" i="5"/>
  <c r="H42" i="5"/>
  <c r="L42" i="5"/>
  <c r="J42" i="5"/>
  <c r="H37" i="5"/>
  <c r="L37" i="5"/>
  <c r="J37" i="5"/>
  <c r="H33" i="5"/>
  <c r="L33" i="5"/>
  <c r="J33" i="5"/>
  <c r="H29" i="5"/>
  <c r="L29" i="5"/>
  <c r="J29" i="5"/>
  <c r="H25" i="5"/>
  <c r="L25" i="5"/>
  <c r="J25" i="5"/>
  <c r="H20" i="5"/>
  <c r="J20" i="5"/>
  <c r="L20" i="5"/>
  <c r="H16" i="5"/>
  <c r="L16" i="5"/>
  <c r="J16" i="5"/>
  <c r="H12" i="5"/>
  <c r="L12" i="5"/>
  <c r="J12" i="5"/>
  <c r="H62" i="5"/>
  <c r="L62" i="5"/>
  <c r="J62" i="5"/>
  <c r="H58" i="5"/>
  <c r="L58" i="5"/>
  <c r="J58" i="5"/>
  <c r="H54" i="5"/>
  <c r="L54" i="5"/>
  <c r="J54" i="5"/>
  <c r="H50" i="5"/>
  <c r="L50" i="5"/>
  <c r="J50" i="5"/>
  <c r="H41" i="5"/>
  <c r="L41" i="5"/>
  <c r="J41" i="5"/>
  <c r="H36" i="5"/>
  <c r="L36" i="5"/>
  <c r="J36" i="5"/>
  <c r="H32" i="5"/>
  <c r="L32" i="5"/>
  <c r="J32" i="5"/>
  <c r="H28" i="5"/>
  <c r="L28" i="5"/>
  <c r="J28" i="5"/>
  <c r="H23" i="5"/>
  <c r="L23" i="5"/>
  <c r="J23" i="5"/>
  <c r="H19" i="5"/>
  <c r="L19" i="5"/>
  <c r="J19" i="5"/>
  <c r="H15" i="5"/>
  <c r="L15" i="5"/>
  <c r="J15" i="5"/>
  <c r="H11" i="5"/>
  <c r="L11" i="5"/>
  <c r="J11" i="5"/>
  <c r="H61" i="5"/>
  <c r="L61" i="5"/>
  <c r="J61" i="5"/>
  <c r="H57" i="5"/>
  <c r="L57" i="5"/>
  <c r="J57" i="5"/>
  <c r="H53" i="5"/>
  <c r="L53" i="5"/>
  <c r="J53" i="5"/>
  <c r="H49" i="5"/>
  <c r="L49" i="5"/>
  <c r="J49" i="5"/>
  <c r="H39" i="5"/>
  <c r="L39" i="5"/>
  <c r="J39" i="5"/>
  <c r="H35" i="5"/>
  <c r="L35" i="5"/>
  <c r="J35" i="5"/>
  <c r="H31" i="5"/>
  <c r="L31" i="5"/>
  <c r="J31" i="5"/>
  <c r="H27" i="5"/>
  <c r="L27" i="5"/>
  <c r="J27" i="5"/>
  <c r="H22" i="5"/>
  <c r="L22" i="5"/>
  <c r="J22" i="5"/>
  <c r="H18" i="5"/>
  <c r="L18" i="5"/>
  <c r="J18" i="5"/>
  <c r="H14" i="5"/>
  <c r="L14" i="5"/>
  <c r="J14" i="5"/>
  <c r="H9" i="5"/>
  <c r="L9" i="5"/>
  <c r="J9" i="5"/>
  <c r="S57" i="5"/>
  <c r="U57" i="5"/>
  <c r="S52" i="5"/>
  <c r="U52" i="5"/>
  <c r="S53" i="5"/>
  <c r="U53" i="5"/>
  <c r="U59" i="5"/>
  <c r="S59" i="5"/>
  <c r="U51" i="5"/>
  <c r="S51" i="5"/>
  <c r="S58" i="5"/>
  <c r="U58" i="5"/>
  <c r="U60" i="5"/>
  <c r="S60" i="5"/>
  <c r="U49" i="5"/>
  <c r="S49" i="5"/>
  <c r="S55" i="5"/>
  <c r="U55" i="5"/>
  <c r="S50" i="5"/>
  <c r="U50" i="5"/>
  <c r="U56" i="5"/>
  <c r="S56" i="5"/>
  <c r="S62" i="5"/>
  <c r="U62" i="5"/>
  <c r="S54" i="5"/>
  <c r="U54" i="5"/>
  <c r="S61" i="5"/>
  <c r="U61" i="5"/>
  <c r="S32" i="5"/>
  <c r="U32" i="5"/>
  <c r="U38" i="5"/>
  <c r="S38" i="5"/>
  <c r="S45" i="5"/>
  <c r="U45" i="5"/>
  <c r="S13" i="5"/>
  <c r="U13" i="5"/>
  <c r="S33" i="5"/>
  <c r="U33" i="5"/>
  <c r="U46" i="5"/>
  <c r="S46" i="5"/>
  <c r="U39" i="5"/>
  <c r="S39" i="5"/>
  <c r="U14" i="5"/>
  <c r="S14" i="5"/>
  <c r="U20" i="5"/>
  <c r="S20" i="5"/>
  <c r="U27" i="5"/>
  <c r="S27" i="5"/>
  <c r="U34" i="5"/>
  <c r="S34" i="5"/>
  <c r="U15" i="5"/>
  <c r="S15" i="5"/>
  <c r="S21" i="5"/>
  <c r="U21" i="5"/>
  <c r="S28" i="5"/>
  <c r="U28" i="5"/>
  <c r="U19" i="5"/>
  <c r="S19" i="5"/>
  <c r="S41" i="5"/>
  <c r="U41" i="5"/>
  <c r="S9" i="5"/>
  <c r="U9" i="5"/>
  <c r="U35" i="5"/>
  <c r="S35" i="5"/>
  <c r="U42" i="5"/>
  <c r="S42" i="5"/>
  <c r="U26" i="5"/>
  <c r="S26" i="5"/>
  <c r="U16" i="5"/>
  <c r="S16" i="5"/>
  <c r="S29" i="5"/>
  <c r="U29" i="5"/>
  <c r="S10" i="5"/>
  <c r="U10" i="5"/>
  <c r="S36" i="5"/>
  <c r="U36" i="5"/>
  <c r="U43" i="5"/>
  <c r="S43" i="5"/>
  <c r="U22" i="5"/>
  <c r="S22" i="5"/>
  <c r="U11" i="5"/>
  <c r="S11" i="5"/>
  <c r="S17" i="5"/>
  <c r="U17" i="5"/>
  <c r="U23" i="5"/>
  <c r="S23" i="5"/>
  <c r="U30" i="5"/>
  <c r="S30" i="5"/>
  <c r="U31" i="5"/>
  <c r="S31" i="5"/>
  <c r="S37" i="5"/>
  <c r="U37" i="5"/>
  <c r="U44" i="5"/>
  <c r="S44" i="5"/>
  <c r="U12" i="5"/>
  <c r="S12" i="5"/>
  <c r="S18" i="5"/>
  <c r="U18" i="5"/>
  <c r="S25" i="5"/>
  <c r="U25" i="5"/>
  <c r="N9" i="5"/>
  <c r="N34" i="5"/>
  <c r="N21" i="5"/>
  <c r="N33" i="5"/>
  <c r="N20" i="5"/>
  <c r="N19" i="5"/>
  <c r="N31" i="5"/>
  <c r="N18" i="5"/>
  <c r="N35" i="5"/>
  <c r="N43" i="5"/>
  <c r="N30" i="5"/>
  <c r="N17" i="5"/>
  <c r="N42" i="5"/>
  <c r="N29" i="5"/>
  <c r="N16" i="5"/>
  <c r="N32" i="5"/>
  <c r="N41" i="5"/>
  <c r="N28" i="5"/>
  <c r="N15" i="5"/>
  <c r="N39" i="5"/>
  <c r="N27" i="5"/>
  <c r="N14" i="5"/>
  <c r="N26" i="5"/>
  <c r="N37" i="5"/>
  <c r="N25" i="5"/>
  <c r="N12" i="5"/>
  <c r="N22" i="5"/>
  <c r="N38" i="5"/>
  <c r="N13" i="5"/>
  <c r="N36" i="5"/>
  <c r="N23" i="5"/>
  <c r="N11" i="5"/>
  <c r="O48" i="5"/>
  <c r="Q48" i="5" s="1"/>
  <c r="O47" i="5"/>
  <c r="Q47" i="5" s="1"/>
  <c r="AF48" i="5"/>
  <c r="AO48" i="5"/>
  <c r="AM48" i="5"/>
  <c r="AI48" i="5"/>
  <c r="AC48" i="5"/>
  <c r="D47" i="5"/>
  <c r="D48" i="5"/>
  <c r="H48" i="5" l="1"/>
  <c r="L48" i="5"/>
  <c r="J48" i="5"/>
  <c r="H47" i="5"/>
  <c r="L47" i="5"/>
  <c r="J47" i="5"/>
  <c r="N48" i="5"/>
  <c r="S48" i="5"/>
  <c r="U48" i="5"/>
  <c r="N47" i="5"/>
  <c r="S47" i="5"/>
  <c r="U47" i="5"/>
</calcChain>
</file>

<file path=xl/sharedStrings.xml><?xml version="1.0" encoding="utf-8"?>
<sst xmlns="http://schemas.openxmlformats.org/spreadsheetml/2006/main" count="174" uniqueCount="107">
  <si>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</si>
  <si>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</si>
  <si>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</si>
  <si>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</si>
  <si>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</si>
  <si>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</si>
  <si>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</si>
  <si>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</si>
  <si>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</si>
  <si>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</si>
  <si>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</si>
  <si>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</si>
  <si>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</si>
  <si>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</si>
  <si>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</si>
  <si>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</si>
  <si>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</si>
  <si>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</si>
  <si>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</si>
  <si>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</si>
  <si>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</si>
  <si>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</si>
  <si>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</si>
  <si>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</si>
  <si>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</si>
  <si>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</si>
  <si>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</si>
  <si>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</si>
  <si>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</si>
  <si>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</si>
  <si>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</si>
  <si>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</si>
  <si>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</si>
  <si>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</si>
  <si>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</si>
  <si>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</si>
  <si>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</si>
  <si>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</si>
  <si>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</si>
  <si>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</si>
  <si>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</si>
  <si>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</si>
  <si>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</si>
  <si>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</si>
  <si>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</si>
  <si>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</si>
  <si>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</si>
  <si>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</si>
  <si>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</si>
  <si>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</si>
  <si>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</si>
  <si>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</si>
  <si>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</si>
  <si>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</si>
  <si>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</si>
  <si>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</si>
  <si>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</si>
  <si>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</si>
  <si>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</si>
  <si>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</si>
  <si>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</si>
  <si>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</si>
  <si>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</si>
  <si>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</si>
  <si>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</si>
  <si>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</si>
  <si>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</si>
  <si>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</si>
  <si>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</si>
  <si>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</si>
  <si>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</si>
  <si>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</si>
  <si>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</si>
  <si>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Sở Nội vụ</t>
  </si>
  <si>
    <t>Sở Kế hoạch và Đầu tư</t>
  </si>
  <si>
    <t>Sở Tài chính</t>
  </si>
  <si>
    <t>Sở Công Thương</t>
  </si>
  <si>
    <t>Sở Xây dựng</t>
  </si>
  <si>
    <t xml:space="preserve">Sở Giao thông Vận tải </t>
  </si>
  <si>
    <t>Sở Văn hóa, Thể thao và Du lịch</t>
  </si>
  <si>
    <t>Sở Y tế</t>
  </si>
  <si>
    <t>Sở Giáo dục và Đào tạo</t>
  </si>
  <si>
    <t>Sở Ngoại vụ</t>
  </si>
  <si>
    <t>Sở Tư pháp</t>
  </si>
  <si>
    <t>Sở Tài nguyên và Môi trường</t>
  </si>
  <si>
    <t>Sở Khoa học và Công nghệ</t>
  </si>
  <si>
    <t>Sở Lao động, Thương binh và Xã hội</t>
  </si>
  <si>
    <t>Sở Nông nghiệp và Phát triển nông thôn</t>
  </si>
  <si>
    <t>Sở Thông tin và Truyền thông</t>
  </si>
  <si>
    <t>Thanh tra tỉnh</t>
  </si>
  <si>
    <t>Ban Dân tộc</t>
  </si>
  <si>
    <t>Ban Quản lý các Khu công nghiệp</t>
  </si>
  <si>
    <t>Cục thuế tỉnh</t>
  </si>
  <si>
    <t xml:space="preserve"> Bảo hiểm xã hội tỉnh</t>
  </si>
  <si>
    <t xml:space="preserve">Kho bạc Nhà nước  </t>
  </si>
  <si>
    <t>Cục thi hành án dân sự tỉnh</t>
  </si>
  <si>
    <t>Cục Hải quan tỉnh</t>
  </si>
  <si>
    <t>Ngân hàng Nhà nước</t>
  </si>
  <si>
    <t>Công an tỉnh</t>
  </si>
  <si>
    <t>Tên cơ quan, 
đơn vị</t>
  </si>
  <si>
    <t>Tháng 11/2024</t>
  </si>
  <si>
    <t>Lũy kế đến ngày 14/11/2024</t>
  </si>
  <si>
    <r>
      <t xml:space="preserve">Biểu 4
KẾT QUẢ SỬ DỤNG DỊCH VỤ CÔNG TRỰC TUYẾN, DỊCH VỤ BƯU CHÍNH CÔNG ÍCH (BCCI) VÀ HỆ THỐNG THÔNG TIN GIẢI QUYẾT THỦ TỤC HÀNH CHÍNH TỈNH  (iGate) TRONG GIẢI QUYẾT TTHC CỦA CÁC CƠ QUAN, ĐƠN VỊ CẤP TỈNH
THÁNG 11/2024 
</t>
    </r>
    <r>
      <rPr>
        <sz val="9"/>
        <rFont val="Times New Roman"/>
        <family val="1"/>
      </rPr>
      <t>(</t>
    </r>
    <r>
      <rPr>
        <i/>
        <sz val="9"/>
        <rFont val="Times New Roman"/>
        <family val="1"/>
      </rPr>
      <t>Kèm theo Báo cáo số:           /BC-VPUBND ngày         /    /2024 của Văn phòng UBND tỉnh Đắk Lắk)</t>
    </r>
  </si>
  <si>
    <t>CÁC SỞ, BAN, NGÀNH</t>
  </si>
  <si>
    <t>I</t>
  </si>
  <si>
    <t>CƠ QUAN, ĐƠN VỊ NGÀNH DỌC</t>
  </si>
  <si>
    <t>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</si>
</sst>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6" x14ac:knownFonts="1">
    <font>
      <sz val="11"/>
      <color theme="1"/>
      <name val="Calibri"/>
      <family val="2"/>
      <scheme val="minor"/>
    </font>
    <font>
      <b/>
      <sz val="9"/>
      <name val="Times New Roman"/>
      <family val="1"/>
    </font>
    <font>
      <b/>
      <i/>
      <sz val="9"/>
      <name val="Times New Roman"/>
      <family val="1"/>
    </font>
    <font>
      <sz val="9"/>
      <name val="Times New Roman"/>
      <family val="1"/>
    </font>
    <font>
      <i/>
      <sz val="9"/>
      <name val="Times New Roman"/>
      <family val="1"/>
    </font>
    <font>
      <sz val="9"/>
      <color rgb="FFFF0000"/>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65">
    <xf numFmtId="0" fontId="0" fillId="0" borderId="0" xfId="0"/>
    <xf numFmtId="0" fontId="2" fillId="2" borderId="1" xfId="0" quotePrefix="1" applyFont="1" applyFill="1" applyBorder="1" applyAlignment="1">
      <alignment horizontal="center" vertical="center"/>
    </xf>
    <xf numFmtId="0" fontId="2" fillId="2" borderId="1" xfId="0" quotePrefix="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3" fontId="1" fillId="2" borderId="1" xfId="0" applyNumberFormat="1" applyFont="1" applyFill="1" applyBorder="1"/>
    <xf numFmtId="2" fontId="3" fillId="2" borderId="1" xfId="0" applyNumberFormat="1" applyFont="1" applyFill="1" applyBorder="1"/>
    <xf numFmtId="0" fontId="1" fillId="2" borderId="1" xfId="0" applyFont="1" applyFill="1" applyBorder="1"/>
    <xf numFmtId="0" fontId="3" fillId="2" borderId="14" xfId="0" applyFont="1" applyFill="1" applyBorder="1" applyAlignment="1">
      <alignment wrapText="1"/>
    </xf>
    <xf numFmtId="3" fontId="2" fillId="2" borderId="1" xfId="0" quotePrefix="1" applyNumberFormat="1" applyFont="1" applyFill="1" applyBorder="1" applyAlignment="1">
      <alignment horizontal="center" vertical="center" wrapText="1"/>
    </xf>
    <xf numFmtId="0" fontId="3" fillId="0" borderId="14" xfId="0" applyFont="1" applyBorder="1" applyAlignment="1">
      <alignment wrapText="1"/>
    </xf>
    <xf numFmtId="0" fontId="1" fillId="0" borderId="14" xfId="0" applyFont="1" applyBorder="1" applyAlignment="1">
      <alignment wrapText="1"/>
    </xf>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3" fillId="0" borderId="0" xfId="0" applyFont="1"/>
    <xf numFmtId="0" fontId="3" fillId="0" borderId="0" xfId="0" applyFont="1" applyAlignment="1">
      <alignment vertical="center"/>
    </xf>
    <xf numFmtId="0" fontId="2" fillId="0" borderId="0" xfId="0" applyFont="1" applyAlignment="1">
      <alignment vertical="center"/>
    </xf>
    <xf numFmtId="0" fontId="5" fillId="0" borderId="0" xfId="0" applyFont="1"/>
    <xf numFmtId="0" fontId="1" fillId="0" borderId="0" xfId="0" applyFont="1"/>
    <xf numFmtId="3" fontId="3" fillId="0" borderId="0" xfId="0" applyNumberFormat="1" applyFont="1"/>
    <xf numFmtId="0" fontId="1" fillId="2" borderId="1" xfId="0" applyFont="1" applyFill="1" applyBorder="1" applyAlignment="1">
      <alignment horizontal="left" vertical="center" wrapText="1"/>
    </xf>
    <xf numFmtId="3" fontId="1" fillId="2" borderId="1" xfId="0" applyNumberFormat="1" applyFont="1" applyFill="1" applyBorder="1" applyAlignment="1">
      <alignment horizontal="right" vertical="center"/>
    </xf>
    <xf numFmtId="3" fontId="1" fillId="2" borderId="14" xfId="0" applyNumberFormat="1" applyFont="1" applyFill="1" applyBorder="1" applyAlignment="1">
      <alignment horizontal="right" vertical="center" wrapText="1"/>
    </xf>
    <xf numFmtId="2" fontId="1" fillId="2" borderId="1" xfId="0" applyNumberFormat="1" applyFont="1" applyFill="1" applyBorder="1" applyAlignment="1">
      <alignment horizontal="right" vertical="center"/>
    </xf>
    <xf numFmtId="2" fontId="3" fillId="2" borderId="1" xfId="0" applyNumberFormat="1" applyFont="1" applyFill="1" applyBorder="1" applyAlignment="1">
      <alignment horizontal="right" vertical="center"/>
    </xf>
    <xf numFmtId="0" fontId="3" fillId="2" borderId="14" xfId="0" applyFont="1" applyFill="1" applyBorder="1" applyAlignment="1">
      <alignment horizontal="right" vertical="center" wrapText="1"/>
    </xf>
    <xf numFmtId="0" fontId="1" fillId="2" borderId="1" xfId="0" applyFont="1" applyFill="1" applyBorder="1" applyAlignment="1">
      <alignment horizontal="right" vertical="center"/>
    </xf>
    <xf numFmtId="0" fontId="3" fillId="0" borderId="14" xfId="0" applyFont="1" applyBorder="1" applyAlignment="1">
      <alignment horizontal="right" vertical="center" wrapText="1"/>
    </xf>
    <xf numFmtId="0" fontId="1" fillId="0" borderId="0" xfId="0" applyFont="1" applyAlignment="1">
      <alignment horizontal="right"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9" xfId="0" applyFont="1" applyFill="1" applyBorder="1" applyAlignment="1">
      <alignment horizontal="left" vertical="center"/>
    </xf>
    <xf numFmtId="0" fontId="1" fillId="2" borderId="7" xfId="0" quotePrefix="1" applyFont="1" applyFill="1" applyBorder="1" applyAlignment="1">
      <alignment horizontal="left" vertical="center" wrapText="1"/>
    </xf>
    <xf numFmtId="0" fontId="1" fillId="2" borderId="9" xfId="0" quotePrefix="1" applyFont="1" applyFill="1" applyBorder="1" applyAlignment="1">
      <alignment horizontal="left" vertical="center" wrapText="1"/>
    </xf>
    <xf numFmtId="0" fontId="1" fillId="2" borderId="7" xfId="0" quotePrefix="1" applyFont="1" applyFill="1" applyBorder="1" applyAlignment="1">
      <alignment horizontal="right" vertical="center"/>
    </xf>
    <xf numFmtId="0" fontId="1" fillId="2" borderId="9" xfId="0" quotePrefix="1" applyFont="1" applyFill="1" applyBorder="1" applyAlignment="1">
      <alignment horizontal="right" vertical="center"/>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1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xf>
    <xf numFmtId="3"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5"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 fontId="1" fillId="2" borderId="6" xfId="0" applyNumberFormat="1" applyFont="1" applyFill="1" applyBorder="1" applyAlignment="1">
      <alignment horizontal="center" vertical="center" wrapText="1"/>
    </xf>
    <xf numFmtId="0" fontId="1" fillId="2" borderId="13" xfId="0" applyFont="1" applyFill="1" applyBorder="1" applyAlignment="1">
      <alignment horizontal="center" vertical="center" wrapText="1"/>
    </xf>
    <xf numFmtId="164" fontId="4" fillId="2" borderId="0"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460338</xdr:colOff>
      <xdr:row>0</xdr:row>
      <xdr:rowOff>794249</xdr:rowOff>
    </xdr:from>
    <xdr:to>
      <xdr:col>19</xdr:col>
      <xdr:colOff>618565</xdr:colOff>
      <xdr:row>0</xdr:row>
      <xdr:rowOff>794249</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11836550" y="794249"/>
          <a:ext cx="25159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65"/>
  <sheetViews>
    <sheetView tabSelected="1" topLeftCell="G1" zoomScale="112" zoomScaleNormal="112" zoomScaleSheetLayoutView="95" workbookViewId="0">
      <selection activeCell="AR5" sqref="AR5"/>
    </sheetView>
  </sheetViews>
  <sheetFormatPr defaultColWidth="9.109375" defaultRowHeight="12" x14ac:dyDescent="0.25"/>
  <cols>
    <col min="1" max="1" width="5.109375" style="15" customWidth="1"/>
    <col min="2" max="2" width="29.6640625" style="15" customWidth="1"/>
    <col min="3" max="3" width="21.5546875" style="15" customWidth="1"/>
    <col min="4" max="4" width="9.5546875" style="15" customWidth="1"/>
    <col min="5" max="6" width="9.44140625" style="15" customWidth="1"/>
    <col min="7" max="8" width="8.33203125" style="15" customWidth="1"/>
    <col min="9" max="9" width="10" style="15" customWidth="1"/>
    <col min="10" max="10" width="8.33203125" style="15" customWidth="1"/>
    <col min="11" max="11" width="9.33203125" style="15" customWidth="1"/>
    <col min="12" max="12" width="8.33203125" style="15" customWidth="1"/>
    <col min="13" max="13" width="10.88671875" style="15" customWidth="1"/>
    <col min="14" max="14" width="8.33203125" style="15" customWidth="1"/>
    <col min="15" max="15" width="9" style="15" customWidth="1"/>
    <col min="16" max="16" width="11.109375" style="15" customWidth="1"/>
    <col min="17" max="17" width="7.109375" style="20" customWidth="1"/>
    <col min="18" max="18" width="9.109375" style="15" customWidth="1"/>
    <col min="19" max="19" width="7.109375" style="15" customWidth="1"/>
    <col min="20" max="20" width="9.88671875" style="15" customWidth="1"/>
    <col min="21" max="21" width="7.109375" style="15" customWidth="1"/>
    <col min="22" max="22" width="9.33203125" style="15" customWidth="1"/>
    <col min="23" max="23" width="8.6640625" style="15" customWidth="1"/>
    <col min="24" max="24" width="7.6640625" style="19" customWidth="1"/>
    <col min="25" max="25" width="7.6640625" style="15" customWidth="1"/>
    <col min="26" max="26" width="8.88671875" style="20" customWidth="1"/>
    <col min="27" max="32" width="7.6640625" style="15" customWidth="1"/>
    <col min="33" max="33" width="7.6640625" style="19" customWidth="1"/>
    <col min="34" max="35" width="7.6640625" style="15" customWidth="1"/>
    <col min="36" max="36" width="7.6640625" style="19" customWidth="1"/>
    <col min="37" max="16384" width="9.109375" style="15"/>
  </cols>
  <sheetData>
    <row r="1" spans="1:46" ht="72.75" customHeight="1" x14ac:dyDescent="0.25">
      <c r="A1" s="32" t="s">
        <v>102</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row>
    <row r="2" spans="1:46" s="16" customFormat="1" ht="31.2" customHeight="1" x14ac:dyDescent="0.3">
      <c r="A2" s="57" t="s">
        <v>16</v>
      </c>
      <c r="B2" s="54" t="s">
        <v>99</v>
      </c>
      <c r="C2" s="41" t="s">
        <v>65</v>
      </c>
      <c r="D2" s="54" t="s">
        <v>25</v>
      </c>
      <c r="E2" s="54"/>
      <c r="F2" s="54"/>
      <c r="G2" s="54"/>
      <c r="H2" s="54"/>
      <c r="I2" s="54"/>
      <c r="J2" s="54"/>
      <c r="K2" s="54"/>
      <c r="L2" s="54"/>
      <c r="M2" s="54"/>
      <c r="N2" s="54"/>
      <c r="O2" s="54" t="s">
        <v>24</v>
      </c>
      <c r="P2" s="54"/>
      <c r="Q2" s="54"/>
      <c r="R2" s="54"/>
      <c r="S2" s="54"/>
      <c r="T2" s="54"/>
      <c r="U2" s="54"/>
      <c r="V2" s="54"/>
      <c r="W2" s="54"/>
      <c r="X2" s="54" t="s">
        <v>59</v>
      </c>
      <c r="Y2" s="54"/>
      <c r="Z2" s="54"/>
      <c r="AA2" s="54"/>
      <c r="AB2" s="54"/>
      <c r="AC2" s="54"/>
      <c r="AD2" s="54"/>
      <c r="AE2" s="54"/>
      <c r="AF2" s="54"/>
      <c r="AG2" s="45" t="s">
        <v>49</v>
      </c>
      <c r="AH2" s="46"/>
      <c r="AI2" s="47"/>
      <c r="AJ2" s="54" t="s">
        <v>72</v>
      </c>
      <c r="AK2" s="54"/>
      <c r="AL2" s="54"/>
      <c r="AM2" s="54"/>
      <c r="AN2" s="54"/>
      <c r="AO2" s="54"/>
    </row>
    <row r="3" spans="1:46" s="16" customFormat="1" ht="21.75" customHeight="1" x14ac:dyDescent="0.3">
      <c r="A3" s="57"/>
      <c r="B3" s="57"/>
      <c r="C3" s="42"/>
      <c r="D3" s="41" t="s">
        <v>36</v>
      </c>
      <c r="E3" s="41" t="s">
        <v>32</v>
      </c>
      <c r="F3" s="41" t="s">
        <v>33</v>
      </c>
      <c r="G3" s="55" t="s">
        <v>28</v>
      </c>
      <c r="H3" s="63"/>
      <c r="I3" s="63"/>
      <c r="J3" s="63"/>
      <c r="K3" s="63"/>
      <c r="L3" s="56"/>
      <c r="M3" s="48" t="s">
        <v>17</v>
      </c>
      <c r="N3" s="50"/>
      <c r="O3" s="54" t="s">
        <v>45</v>
      </c>
      <c r="P3" s="59" t="s">
        <v>40</v>
      </c>
      <c r="Q3" s="60"/>
      <c r="R3" s="48" t="s">
        <v>38</v>
      </c>
      <c r="S3" s="50"/>
      <c r="T3" s="48" t="s">
        <v>41</v>
      </c>
      <c r="U3" s="50"/>
      <c r="V3" s="41" t="s">
        <v>39</v>
      </c>
      <c r="W3" s="41" t="s">
        <v>23</v>
      </c>
      <c r="X3" s="54" t="s">
        <v>57</v>
      </c>
      <c r="Y3" s="54" t="s">
        <v>62</v>
      </c>
      <c r="Z3" s="58" t="s">
        <v>63</v>
      </c>
      <c r="AA3" s="48" t="s">
        <v>26</v>
      </c>
      <c r="AB3" s="49"/>
      <c r="AC3" s="50"/>
      <c r="AD3" s="48" t="s">
        <v>27</v>
      </c>
      <c r="AE3" s="49"/>
      <c r="AF3" s="50"/>
      <c r="AG3" s="41" t="s">
        <v>61</v>
      </c>
      <c r="AH3" s="48" t="s">
        <v>48</v>
      </c>
      <c r="AI3" s="50"/>
      <c r="AJ3" s="41" t="s">
        <v>66</v>
      </c>
      <c r="AK3" s="41" t="s">
        <v>71</v>
      </c>
      <c r="AL3" s="48" t="s">
        <v>67</v>
      </c>
      <c r="AM3" s="50"/>
      <c r="AN3" s="48" t="s">
        <v>69</v>
      </c>
      <c r="AO3" s="50"/>
    </row>
    <row r="4" spans="1:46" s="16" customFormat="1" ht="65.400000000000006" customHeight="1" x14ac:dyDescent="0.3">
      <c r="A4" s="57"/>
      <c r="B4" s="57"/>
      <c r="C4" s="42"/>
      <c r="D4" s="42"/>
      <c r="E4" s="42"/>
      <c r="F4" s="42"/>
      <c r="G4" s="55" t="s">
        <v>26</v>
      </c>
      <c r="H4" s="56"/>
      <c r="I4" s="55" t="s">
        <v>27</v>
      </c>
      <c r="J4" s="56"/>
      <c r="K4" s="55" t="s">
        <v>34</v>
      </c>
      <c r="L4" s="56"/>
      <c r="M4" s="51"/>
      <c r="N4" s="53"/>
      <c r="O4" s="54"/>
      <c r="P4" s="61"/>
      <c r="Q4" s="62"/>
      <c r="R4" s="51"/>
      <c r="S4" s="53"/>
      <c r="T4" s="51"/>
      <c r="U4" s="53"/>
      <c r="V4" s="42"/>
      <c r="W4" s="42"/>
      <c r="X4" s="54"/>
      <c r="Y4" s="54"/>
      <c r="Z4" s="58"/>
      <c r="AA4" s="51"/>
      <c r="AB4" s="52"/>
      <c r="AC4" s="53"/>
      <c r="AD4" s="51"/>
      <c r="AE4" s="52"/>
      <c r="AF4" s="53"/>
      <c r="AG4" s="42"/>
      <c r="AH4" s="51"/>
      <c r="AI4" s="53"/>
      <c r="AJ4" s="42"/>
      <c r="AK4" s="42"/>
      <c r="AL4" s="51"/>
      <c r="AM4" s="53"/>
      <c r="AN4" s="51"/>
      <c r="AO4" s="53"/>
    </row>
    <row r="5" spans="1:46" s="16" customFormat="1" ht="114.6" customHeight="1" x14ac:dyDescent="0.3">
      <c r="A5" s="57"/>
      <c r="B5" s="57"/>
      <c r="C5" s="43"/>
      <c r="D5" s="43"/>
      <c r="E5" s="43"/>
      <c r="F5" s="43"/>
      <c r="G5" s="13" t="s">
        <v>29</v>
      </c>
      <c r="H5" s="13" t="s">
        <v>30</v>
      </c>
      <c r="I5" s="13" t="s">
        <v>31</v>
      </c>
      <c r="J5" s="13" t="s">
        <v>30</v>
      </c>
      <c r="K5" s="13" t="s">
        <v>35</v>
      </c>
      <c r="L5" s="13" t="s">
        <v>30</v>
      </c>
      <c r="M5" s="13" t="s">
        <v>37</v>
      </c>
      <c r="N5" s="13" t="s">
        <v>30</v>
      </c>
      <c r="O5" s="54"/>
      <c r="P5" s="13" t="s">
        <v>42</v>
      </c>
      <c r="Q5" s="14" t="s">
        <v>30</v>
      </c>
      <c r="R5" s="13" t="s">
        <v>43</v>
      </c>
      <c r="S5" s="13" t="s">
        <v>30</v>
      </c>
      <c r="T5" s="13" t="s">
        <v>44</v>
      </c>
      <c r="U5" s="13" t="s">
        <v>30</v>
      </c>
      <c r="V5" s="43"/>
      <c r="W5" s="43"/>
      <c r="X5" s="54"/>
      <c r="Y5" s="54"/>
      <c r="Z5" s="58"/>
      <c r="AA5" s="13" t="s">
        <v>58</v>
      </c>
      <c r="AB5" s="13" t="s">
        <v>46</v>
      </c>
      <c r="AC5" s="13" t="s">
        <v>30</v>
      </c>
      <c r="AD5" s="13" t="s">
        <v>60</v>
      </c>
      <c r="AE5" s="13" t="s">
        <v>47</v>
      </c>
      <c r="AF5" s="13" t="s">
        <v>30</v>
      </c>
      <c r="AG5" s="43"/>
      <c r="AH5" s="13" t="s">
        <v>64</v>
      </c>
      <c r="AI5" s="13" t="s">
        <v>30</v>
      </c>
      <c r="AJ5" s="43"/>
      <c r="AK5" s="43"/>
      <c r="AL5" s="13" t="s">
        <v>68</v>
      </c>
      <c r="AM5" s="13" t="s">
        <v>30</v>
      </c>
      <c r="AN5" s="13" t="s">
        <v>70</v>
      </c>
      <c r="AO5" s="13" t="s">
        <v>30</v>
      </c>
    </row>
    <row r="6" spans="1:46" s="17" customFormat="1" ht="25.95" customHeight="1" x14ac:dyDescent="0.3">
      <c r="A6" s="1" t="s">
        <v>14</v>
      </c>
      <c r="B6" s="2" t="s">
        <v>15</v>
      </c>
      <c r="C6" s="2" t="s">
        <v>19</v>
      </c>
      <c r="D6" s="2" t="s">
        <v>0</v>
      </c>
      <c r="E6" s="2" t="s">
        <v>11</v>
      </c>
      <c r="F6" s="2" t="s">
        <v>18</v>
      </c>
      <c r="G6" s="2" t="s">
        <v>1</v>
      </c>
      <c r="H6" s="2" t="s">
        <v>2</v>
      </c>
      <c r="I6" s="2" t="s">
        <v>3</v>
      </c>
      <c r="J6" s="2" t="s">
        <v>4</v>
      </c>
      <c r="K6" s="2" t="s">
        <v>12</v>
      </c>
      <c r="L6" s="2" t="s">
        <v>20</v>
      </c>
      <c r="M6" s="2" t="s">
        <v>5</v>
      </c>
      <c r="N6" s="2" t="s">
        <v>6</v>
      </c>
      <c r="O6" s="10" t="s">
        <v>7</v>
      </c>
      <c r="P6" s="2" t="s">
        <v>8</v>
      </c>
      <c r="Q6" s="2" t="s">
        <v>13</v>
      </c>
      <c r="R6" s="2" t="s">
        <v>21</v>
      </c>
      <c r="S6" s="2" t="s">
        <v>22</v>
      </c>
      <c r="T6" s="2" t="s">
        <v>9</v>
      </c>
      <c r="U6" s="2" t="s">
        <v>10</v>
      </c>
      <c r="V6" s="2" t="s">
        <v>50</v>
      </c>
      <c r="W6" s="2" t="s">
        <v>56</v>
      </c>
      <c r="X6" s="10" t="s">
        <v>51</v>
      </c>
      <c r="Y6" s="2" t="s">
        <v>52</v>
      </c>
      <c r="Z6" s="2" t="s">
        <v>53</v>
      </c>
      <c r="AA6" s="2" t="s">
        <v>54</v>
      </c>
      <c r="AB6" s="2" t="s">
        <v>55</v>
      </c>
      <c r="AC6" s="3">
        <v>-29</v>
      </c>
      <c r="AD6" s="3">
        <v>-30</v>
      </c>
      <c r="AE6" s="3">
        <v>-31</v>
      </c>
      <c r="AF6" s="4">
        <v>-32</v>
      </c>
      <c r="AG6" s="4">
        <v>-33</v>
      </c>
      <c r="AH6" s="3">
        <v>-34</v>
      </c>
      <c r="AI6" s="3">
        <v>-35</v>
      </c>
      <c r="AJ6" s="3">
        <v>-36</v>
      </c>
      <c r="AK6" s="4">
        <v>-37</v>
      </c>
      <c r="AL6" s="4">
        <v>-38</v>
      </c>
      <c r="AM6" s="4">
        <v>-39</v>
      </c>
      <c r="AN6" s="4">
        <v>-40</v>
      </c>
      <c r="AO6" s="4">
        <v>-41</v>
      </c>
      <c r="AP6" s="64"/>
      <c r="AQ6" s="64"/>
      <c r="AR6" s="64"/>
      <c r="AS6" s="64"/>
      <c r="AT6" s="64"/>
    </row>
    <row r="7" spans="1:46" s="29" customFormat="1" ht="27.6" customHeight="1" x14ac:dyDescent="0.3">
      <c r="A7" s="35" t="s">
        <v>104</v>
      </c>
      <c r="B7" s="33" t="s">
        <v>103</v>
      </c>
      <c r="C7" s="21" t="s">
        <v>100</v>
      </c>
      <c r="D7" s="22">
        <f>E7+F7+G7+I7</f>
        <v>42684</v>
      </c>
      <c r="E7" s="23">
        <f t="shared" ref="E7:G8" si="0">E9+E11+E13+E15+E17+E19+E21+E23+E25+E27+E29+E31+E33+E35+E37+E39+E41+E43+E45</f>
        <v>34674</v>
      </c>
      <c r="F7" s="23">
        <f t="shared" si="0"/>
        <v>87</v>
      </c>
      <c r="G7" s="23">
        <f t="shared" si="0"/>
        <v>2908</v>
      </c>
      <c r="H7" s="24">
        <f>IF(D7,(G7/D7)*100,0)</f>
        <v>6.8128572767313278</v>
      </c>
      <c r="I7" s="23">
        <f>I9+I11+I13+I15+I17+I19+I21+I23+I25+I27+I29+I31+I33+I35+I37+I39+I41+I43+I45</f>
        <v>5015</v>
      </c>
      <c r="J7" s="25">
        <f>IF(D7,(I7/D7)*100,0)</f>
        <v>11.749133164651861</v>
      </c>
      <c r="K7" s="26">
        <f>G7+I7</f>
        <v>7923</v>
      </c>
      <c r="L7" s="25">
        <f>IF(D7,(K7/D7)*100,0)</f>
        <v>18.561990441383188</v>
      </c>
      <c r="M7" s="23">
        <f>M9+M11+M13+M15+M17+M19+M21+M23+M25+M27+M29+M31+M33+M35+M37+M39+M41+M43+M45</f>
        <v>40464</v>
      </c>
      <c r="N7" s="24">
        <f>IF(D7,(M7/D7)*100,0)</f>
        <v>94.798987911161092</v>
      </c>
      <c r="O7" s="27">
        <f>P7+R7+T7</f>
        <v>3844</v>
      </c>
      <c r="P7" s="28">
        <v>0</v>
      </c>
      <c r="Q7" s="25">
        <f>IF(O7,(P7/O7)*100,0)</f>
        <v>0</v>
      </c>
      <c r="R7" s="23">
        <f>R9+R11+R13+R15+R17+R19+R21+R23+R25+R27+R29+R31+R33+R35+R37+R39+R41+R43+R45</f>
        <v>2829</v>
      </c>
      <c r="S7" s="24">
        <f>IF(O7,(R7/O7)*100,0)</f>
        <v>73.595213319458892</v>
      </c>
      <c r="T7" s="23">
        <f>T9+T11+T13+T15+T17+T19+T21+T23+T25+T27+T29+T31+T33+T35+T37+T39+T41+T43+T45</f>
        <v>1015</v>
      </c>
      <c r="U7" s="24">
        <f>IF(O7,(T7/O7)*100,0)</f>
        <v>26.404786680541104</v>
      </c>
      <c r="V7" s="23">
        <f>V9+V11+V13+V15+V17+V19+V21+V23+V25+V27+V29+V31+V33+V35+V37+V39+V41+V43+V45</f>
        <v>37836</v>
      </c>
      <c r="W7" s="23">
        <f>W9+W11+W13+W15+W17+W19+W21+W23+W25+W27+W29+W31+W33+W35+W37+W39+W41+W43+W45</f>
        <v>4665</v>
      </c>
      <c r="X7" s="22">
        <f>AA7+AD7</f>
        <v>1039</v>
      </c>
      <c r="Y7" s="23">
        <f>Y9+Y11+Y13+Y15+Y17+Y19+Y21+Y23+Y25+Y27+Y29+Y31+Y33+Y35+Y37+Y39+Y41+Y43+Y45</f>
        <v>222</v>
      </c>
      <c r="Z7" s="25">
        <f>IF(X7,(Y7/X7)*100,0)</f>
        <v>21.366698748796921</v>
      </c>
      <c r="AA7" s="23">
        <f>AA9+AA11+AA13+AA15+AA17+AA19+AA21+AA23+AA25+AA27+AA29+AA31+AA33+AA35+AA37+AA39+AA41+AA43+AA45</f>
        <v>437</v>
      </c>
      <c r="AB7" s="23">
        <f>AB9+AB11+AB13+AB15+AB17+AB19+AB21+AB23+AB25+AB27+AB29+AB31+AB33+AB35+AB37+AB39+AB41+AB43+AB45</f>
        <v>79</v>
      </c>
      <c r="AC7" s="24">
        <f>IF(AA7,(AB7/AA7)*100,0)</f>
        <v>18.077803203661329</v>
      </c>
      <c r="AD7" s="23">
        <f>AD9+AD11+AD13+AD15+AD17+AD19+AD21+AD23+AD25+AD27+AD29+AD31+AD33+AD35+AD37+AD39+AD41+AD43+AD45</f>
        <v>602</v>
      </c>
      <c r="AE7" s="23">
        <f>AE9+AE11+AE13+AE15+AE17+AE19+AE21+AE23+AE25+AE27+AE29+AE31+AE33+AE35+AE37+AE39+AE41+AE43+AE45</f>
        <v>101</v>
      </c>
      <c r="AF7" s="25">
        <f>IF(AD7,(AE7/AD7)*100,0)</f>
        <v>16.777408637873751</v>
      </c>
      <c r="AG7" s="23">
        <f>AG9+AG11+AG13+AG15+AG17+AG19+AG21+AG23+AG25+AG27+AG29+AG31+AG33+AG35+AG37+AG39+AG41+AG43+AG45</f>
        <v>932</v>
      </c>
      <c r="AH7" s="23">
        <f>AH9+AH11+AH13+AH15+AH17+AH19+AH21+AH23+AH25+AH27+AH29+AH31+AH33+AH35+AH37+AH39+AH41+AH43+AH45</f>
        <v>40</v>
      </c>
      <c r="AI7" s="24">
        <f>IF(AG7,(AH7/AG7)*100,0)</f>
        <v>4.2918454935622314</v>
      </c>
      <c r="AJ7" s="23">
        <f t="shared" ref="AJ7:AL8" si="1">AJ9+AJ11+AJ13+AJ15+AJ17+AJ19+AJ21+AJ23+AJ25+AJ27+AJ29+AJ31+AJ33+AJ35+AJ37+AJ39+AJ41+AJ43+AJ45</f>
        <v>266</v>
      </c>
      <c r="AK7" s="23">
        <f t="shared" si="1"/>
        <v>2636</v>
      </c>
      <c r="AL7" s="23">
        <f t="shared" si="1"/>
        <v>115</v>
      </c>
      <c r="AM7" s="24">
        <f>IF(AJ7,(AL7/AJ7)*100,0)</f>
        <v>43.233082706766915</v>
      </c>
      <c r="AN7" s="23">
        <f>AN9+AN11+AN13+AN15+AN17+AN19+AN21+AN23+AN25+AN27+AN29+AN31+AN33+AN35+AN37+AN39+AN41+AN43+AN45</f>
        <v>5464</v>
      </c>
      <c r="AO7" s="24">
        <f>IF(AK7,(AN7/AK7)*100,0)</f>
        <v>207.28376327769348</v>
      </c>
    </row>
    <row r="8" spans="1:46" s="29" customFormat="1" ht="27.6" customHeight="1" x14ac:dyDescent="0.3">
      <c r="A8" s="36"/>
      <c r="B8" s="34"/>
      <c r="C8" s="21" t="s">
        <v>101</v>
      </c>
      <c r="D8" s="22">
        <f>E8+F8+G8+I8</f>
        <v>357309</v>
      </c>
      <c r="E8" s="23">
        <f t="shared" si="0"/>
        <v>295567</v>
      </c>
      <c r="F8" s="23">
        <f t="shared" si="0"/>
        <v>808</v>
      </c>
      <c r="G8" s="23">
        <f t="shared" si="0"/>
        <v>24164</v>
      </c>
      <c r="H8" s="24">
        <f>IF(D8,(G8/D8)*100,0)</f>
        <v>6.7627739575549448</v>
      </c>
      <c r="I8" s="23">
        <f>I10+I12+I14+I16+I18+I20+I22+I24+I26+I28+I30+I32+I34+I36+I38+I40+I42+I44+I46</f>
        <v>36770</v>
      </c>
      <c r="J8" s="25">
        <f>IF(D8,(I8/D8)*100,0)</f>
        <v>10.290812713925481</v>
      </c>
      <c r="K8" s="26">
        <f>G8+I8</f>
        <v>60934</v>
      </c>
      <c r="L8" s="25">
        <f>IF(D8,(K8/D8)*100,0)</f>
        <v>17.053586671480428</v>
      </c>
      <c r="M8" s="23">
        <f>M10+M12+M14+M16+M18+M20+M22+M24+M26+M28+M30+M32+M34+M36+M38+M40+M42+M44+M46</f>
        <v>346416</v>
      </c>
      <c r="N8" s="24">
        <f>IF(D8,(M8/D8)*100,0)</f>
        <v>96.951378218852597</v>
      </c>
      <c r="O8" s="27">
        <f>P8+R8+T8</f>
        <v>30137</v>
      </c>
      <c r="P8" s="28">
        <v>0</v>
      </c>
      <c r="Q8" s="25">
        <f>IF(O8,(P8/O8)*100,0)</f>
        <v>0</v>
      </c>
      <c r="R8" s="23">
        <f>R10+R12+R14+R16+R18+R20+R22+R24+R26+R28+R30+R32+R34+R36+R38+R40+R42+R44+R46</f>
        <v>22380</v>
      </c>
      <c r="S8" s="24">
        <f>IF(O8,(R8/O8)*100,0)</f>
        <v>74.260875335965764</v>
      </c>
      <c r="T8" s="23">
        <f>T10+T12+T14+T16+T18+T20+T22+T24+T26+T28+T30+T32+T34+T36+T38+T40+T42+T44+T46</f>
        <v>7757</v>
      </c>
      <c r="U8" s="24">
        <f>IF(O8,(T8/O8)*100,0)</f>
        <v>25.739124664034247</v>
      </c>
      <c r="V8" s="23">
        <f>V10+V12+V14+V16+V18+V20+V22+V24+V26+V28+V30+V32+V34+V36+V38+V40+V42+V44+V46</f>
        <v>328917</v>
      </c>
      <c r="W8" s="23">
        <f>W10+W12+W14+W16+W18+W20+W22+W24+W26+W28+W30+W32+W34+W36+W38+W40+W42+W44+W46</f>
        <v>40182</v>
      </c>
      <c r="X8" s="22">
        <f>AA8+AD8</f>
        <v>1020</v>
      </c>
      <c r="Y8" s="23">
        <f>Y10+Y12+Y14+Y16+Y18+Y20+Y22+Y24+Y26+Y28+Y30+Y32+Y34+Y36+Y38+Y40+Y42+Y44+Y46</f>
        <v>495</v>
      </c>
      <c r="Z8" s="25">
        <f>IF(X8,(Y8/X8)*100,0)</f>
        <v>48.529411764705884</v>
      </c>
      <c r="AA8" s="23">
        <f>AA10+AA12+AA14+AA16+AA18+AA20+AA22+AA24+AA26+AA28+AA30+AA32+AA34+AA36+AA38+AA40+AA42+AA44+AA46</f>
        <v>499</v>
      </c>
      <c r="AB8" s="23">
        <f>AB10+AB12+AB14+AB16+AB18+AB20+AB22+AB24+AB26+AB28+AB30+AB32+AB34+AB36+AB38+AB40+AB42+AB44+AB46</f>
        <v>290</v>
      </c>
      <c r="AC8" s="24">
        <f>IF(AA8,(AB8/AA8)*100,0)</f>
        <v>58.116232464929865</v>
      </c>
      <c r="AD8" s="23">
        <f>AD10+AD12+AD14+AD16+AD18+AD20+AD22+AD24+AD26+AD28+AD30+AD32+AD34+AD36+AD38+AD40+AD42+AD44+AD46</f>
        <v>521</v>
      </c>
      <c r="AE8" s="23">
        <f>AE10+AE12+AE14+AE16+AE18+AE20+AE22+AE24+AE26+AE28+AE30+AE32+AE34+AE36+AE38+AE40+AE42+AE44+AE46</f>
        <v>197</v>
      </c>
      <c r="AF8" s="24">
        <f>IF(AD8,(AE8/AD8)*100,0)</f>
        <v>37.811900191938577</v>
      </c>
      <c r="AG8" s="23">
        <v>0</v>
      </c>
      <c r="AH8" s="23">
        <f>AH10+AH12+AH14+AH16+AH18+AH20+AH22+AH24+AH26+AH28+AH30+AH32+AH34+AH36+AH38+AH40+AH42+AH44+AH46</f>
        <v>318</v>
      </c>
      <c r="AI8" s="24">
        <f>IF(AG8,(AH8/AG8)*100,0)</f>
        <v>0</v>
      </c>
      <c r="AJ8" s="23">
        <f t="shared" si="1"/>
        <v>228</v>
      </c>
      <c r="AK8" s="23">
        <f t="shared" si="1"/>
        <v>17841</v>
      </c>
      <c r="AL8" s="23">
        <f t="shared" si="1"/>
        <v>155</v>
      </c>
      <c r="AM8" s="24">
        <f>IF(AJ8,(AL8/AJ8)*100,0)</f>
        <v>67.982456140350877</v>
      </c>
      <c r="AN8" s="23">
        <f>AN10+AN12+AN14+AN16+AN18+AN20+AN22+AN24+AN26+AN28+AN30+AN32+AN34+AN36+AN38+AN40+AN42+AN44+AN46</f>
        <v>8904</v>
      </c>
      <c r="AO8" s="24">
        <f>IF(AK8,(AN8/AK8)*100,0)</f>
        <v>49.907516394820917</v>
      </c>
    </row>
    <row r="9" spans="1:46" ht="15.6" customHeight="1" x14ac:dyDescent="0.25">
      <c r="A9" s="30">
        <v>1</v>
      </c>
      <c r="B9" s="31" t="s">
        <v>73</v>
      </c>
      <c r="C9" s="5" t="s">
        <v>100</v>
      </c>
      <c r="D9" s="6">
        <f t="shared" ref="D9:D40" si="2">E9+F9+G9+I9</f>
        <v>38</v>
      </c>
      <c r="E9" s="11">
        <v>0</v>
      </c>
      <c r="F9" s="11">
        <v>0</v>
      </c>
      <c r="G9" s="11">
        <v>27</v>
      </c>
      <c r="H9" s="7">
        <f t="shared" ref="H9:H46" si="3">IF(D9,(G9/D9)*100,0)</f>
        <v>71.05263157894737</v>
      </c>
      <c r="I9" s="11">
        <v>11</v>
      </c>
      <c r="J9" s="7">
        <f>IF(D9,(I9/D9)*100,0)</f>
        <v>28.947368421052634</v>
      </c>
      <c r="K9" s="11">
        <v>38</v>
      </c>
      <c r="L9" s="7">
        <f>IF(D9,(K9/D9)*100,0)</f>
        <v>100</v>
      </c>
      <c r="M9" s="11">
        <v>38</v>
      </c>
      <c r="N9" s="7">
        <f>IF(D9,(M9/D9)*100,0)</f>
        <v>100</v>
      </c>
      <c r="O9" s="8">
        <f t="shared" ref="O9:O39" si="4">P9+R9+T9</f>
        <v>56</v>
      </c>
      <c r="P9" s="11">
        <v>40</v>
      </c>
      <c r="Q9" s="7">
        <f>IF(O9,(P9/O9)*100,0)</f>
        <v>71.428571428571431</v>
      </c>
      <c r="R9" s="11">
        <v>0</v>
      </c>
      <c r="S9" s="7">
        <f>IF(O9,(R9/O9)*100,0)</f>
        <v>0</v>
      </c>
      <c r="T9" s="11">
        <v>16</v>
      </c>
      <c r="U9" s="7">
        <f>IF(O9,(T9/O9)*100,0)</f>
        <v>28.571428571428569</v>
      </c>
      <c r="V9" s="11">
        <v>56</v>
      </c>
      <c r="W9" s="11">
        <v>0</v>
      </c>
      <c r="X9" s="12">
        <v>84</v>
      </c>
      <c r="Y9" s="11">
        <v>11</v>
      </c>
      <c r="Z9" s="7">
        <f>IF(X9,(Y9/X9)*100,0)</f>
        <v>13.095238095238097</v>
      </c>
      <c r="AA9" s="11">
        <v>34</v>
      </c>
      <c r="AB9" s="11">
        <v>6</v>
      </c>
      <c r="AC9" s="7">
        <f>IF(AA9,(AB9/AA9)*100,0)</f>
        <v>17.647058823529413</v>
      </c>
      <c r="AD9" s="11">
        <v>50</v>
      </c>
      <c r="AE9" s="11">
        <v>5</v>
      </c>
      <c r="AF9" s="7">
        <f>IF(AD9,(AE9/AD9)*100,0)</f>
        <v>10</v>
      </c>
      <c r="AG9" s="11">
        <v>40</v>
      </c>
      <c r="AH9" s="11">
        <v>0</v>
      </c>
      <c r="AI9" s="7">
        <f>IF(AG9,(AH9/AG9)*100,0)</f>
        <v>0</v>
      </c>
      <c r="AJ9" s="11">
        <v>6</v>
      </c>
      <c r="AK9" s="11">
        <v>0</v>
      </c>
      <c r="AL9" s="11">
        <v>0</v>
      </c>
      <c r="AM9" s="7">
        <f>IF(AJ9,(AL9/AJ9)*100,0)</f>
        <v>0</v>
      </c>
      <c r="AN9" s="11">
        <v>0</v>
      </c>
      <c r="AO9" s="7">
        <f>IF(AK9,(AN9/AK9)*100,0)</f>
        <v>0</v>
      </c>
    </row>
    <row r="10" spans="1:46" ht="15.6" customHeight="1" x14ac:dyDescent="0.25">
      <c r="A10" s="30"/>
      <c r="B10" s="31"/>
      <c r="C10" s="5" t="s">
        <v>101</v>
      </c>
      <c r="D10" s="6">
        <f t="shared" si="2"/>
        <v>529</v>
      </c>
      <c r="E10" s="11">
        <v>8</v>
      </c>
      <c r="F10" s="11">
        <v>0</v>
      </c>
      <c r="G10" s="11">
        <v>409</v>
      </c>
      <c r="H10" s="7">
        <f t="shared" si="3"/>
        <v>77.315689981096412</v>
      </c>
      <c r="I10" s="11">
        <v>112</v>
      </c>
      <c r="J10" s="7">
        <f t="shared" ref="J10:J62" si="5">IF(D10,(I10/D10)*100,0)</f>
        <v>21.172022684310019</v>
      </c>
      <c r="K10" s="11">
        <v>521</v>
      </c>
      <c r="L10" s="7">
        <f t="shared" ref="L10:L62" si="6">IF(D10,(K10/D10)*100,0)</f>
        <v>98.48771266540642</v>
      </c>
      <c r="M10" s="11">
        <v>529</v>
      </c>
      <c r="N10" s="7">
        <f t="shared" ref="N10:N46" si="7">IF(D10,(M10/D10)*100,0)</f>
        <v>100</v>
      </c>
      <c r="O10" s="8">
        <f t="shared" si="4"/>
        <v>524</v>
      </c>
      <c r="P10" s="11">
        <v>413</v>
      </c>
      <c r="Q10" s="7">
        <f t="shared" ref="Q10:Q62" si="8">IF(O10,(P10/O10)*100,0)</f>
        <v>78.81679389312977</v>
      </c>
      <c r="R10" s="11">
        <v>9</v>
      </c>
      <c r="S10" s="7">
        <f t="shared" ref="S10:S46" si="9">IF(O10,(R10/O10)*100,0)</f>
        <v>1.717557251908397</v>
      </c>
      <c r="T10" s="11">
        <v>102</v>
      </c>
      <c r="U10" s="7">
        <f t="shared" ref="U10:U46" si="10">IF(O10,(T10/O10)*100,0)</f>
        <v>19.465648854961831</v>
      </c>
      <c r="V10" s="11">
        <v>524</v>
      </c>
      <c r="W10" s="11">
        <v>0</v>
      </c>
      <c r="X10" s="12">
        <v>84</v>
      </c>
      <c r="Y10" s="11">
        <v>32</v>
      </c>
      <c r="Z10" s="7">
        <f t="shared" ref="Z10:Z62" si="11">IF(X10,(Y10/X10)*100,0)</f>
        <v>38.095238095238095</v>
      </c>
      <c r="AA10" s="11">
        <v>34</v>
      </c>
      <c r="AB10" s="11">
        <v>15</v>
      </c>
      <c r="AC10" s="7">
        <f t="shared" ref="AC10:AC46" si="12">IF(AA10,(AB10/AA10)*100,0)</f>
        <v>44.117647058823529</v>
      </c>
      <c r="AD10" s="11">
        <v>50</v>
      </c>
      <c r="AE10" s="11">
        <v>16</v>
      </c>
      <c r="AF10" s="7">
        <f t="shared" ref="AF10:AF46" si="13">IF(AD10,(AE10/AD10)*100,0)</f>
        <v>32</v>
      </c>
      <c r="AG10" s="11">
        <v>40</v>
      </c>
      <c r="AH10" s="11">
        <v>5</v>
      </c>
      <c r="AI10" s="7">
        <f t="shared" ref="AI10:AI46" si="14">IF(AG10,(AH10/AG10)*100,0)</f>
        <v>12.5</v>
      </c>
      <c r="AJ10" s="11">
        <v>6</v>
      </c>
      <c r="AK10" s="11">
        <v>0</v>
      </c>
      <c r="AL10" s="11">
        <v>0</v>
      </c>
      <c r="AM10" s="7">
        <f t="shared" ref="AM10:AM46" si="15">IF(AJ10,(AL10/AJ10)*100,0)</f>
        <v>0</v>
      </c>
      <c r="AN10" s="11">
        <v>0</v>
      </c>
      <c r="AO10" s="7">
        <f t="shared" ref="AO10:AO46" si="16">IF(AK10,(AN10/AK10)*100,0)</f>
        <v>0</v>
      </c>
    </row>
    <row r="11" spans="1:46" ht="15.6" customHeight="1" x14ac:dyDescent="0.25">
      <c r="A11" s="30">
        <v>2</v>
      </c>
      <c r="B11" s="31" t="s">
        <v>74</v>
      </c>
      <c r="C11" s="5" t="s">
        <v>100</v>
      </c>
      <c r="D11" s="6">
        <f t="shared" si="2"/>
        <v>740</v>
      </c>
      <c r="E11" s="11">
        <v>0</v>
      </c>
      <c r="F11" s="11">
        <v>3</v>
      </c>
      <c r="G11" s="11">
        <v>34</v>
      </c>
      <c r="H11" s="7">
        <f t="shared" si="3"/>
        <v>4.5945945945945947</v>
      </c>
      <c r="I11" s="11">
        <v>703</v>
      </c>
      <c r="J11" s="7">
        <f t="shared" si="5"/>
        <v>95</v>
      </c>
      <c r="K11" s="11">
        <v>737</v>
      </c>
      <c r="L11" s="7">
        <f t="shared" si="6"/>
        <v>99.594594594594597</v>
      </c>
      <c r="M11" s="11">
        <v>35</v>
      </c>
      <c r="N11" s="7">
        <f t="shared" si="7"/>
        <v>4.7297297297297298</v>
      </c>
      <c r="O11" s="8">
        <f t="shared" si="4"/>
        <v>720</v>
      </c>
      <c r="P11" s="11">
        <v>570</v>
      </c>
      <c r="Q11" s="7">
        <f t="shared" si="8"/>
        <v>79.166666666666657</v>
      </c>
      <c r="R11" s="11">
        <v>150</v>
      </c>
      <c r="S11" s="7">
        <f t="shared" si="9"/>
        <v>20.833333333333336</v>
      </c>
      <c r="T11" s="11">
        <v>0</v>
      </c>
      <c r="U11" s="7">
        <f t="shared" si="10"/>
        <v>0</v>
      </c>
      <c r="V11" s="11">
        <v>43</v>
      </c>
      <c r="W11" s="11">
        <v>43</v>
      </c>
      <c r="X11" s="12">
        <v>103</v>
      </c>
      <c r="Y11" s="11">
        <v>25</v>
      </c>
      <c r="Z11" s="7">
        <f t="shared" si="11"/>
        <v>24.271844660194176</v>
      </c>
      <c r="AA11" s="11">
        <v>45</v>
      </c>
      <c r="AB11" s="11">
        <v>1</v>
      </c>
      <c r="AC11" s="7">
        <f t="shared" si="12"/>
        <v>2.2222222222222223</v>
      </c>
      <c r="AD11" s="11">
        <v>58</v>
      </c>
      <c r="AE11" s="11">
        <v>24</v>
      </c>
      <c r="AF11" s="7">
        <f t="shared" si="13"/>
        <v>41.379310344827587</v>
      </c>
      <c r="AG11" s="11">
        <v>103</v>
      </c>
      <c r="AH11" s="11">
        <v>25</v>
      </c>
      <c r="AI11" s="7">
        <f t="shared" si="14"/>
        <v>24.271844660194176</v>
      </c>
      <c r="AJ11" s="11">
        <v>29</v>
      </c>
      <c r="AK11" s="11">
        <v>357</v>
      </c>
      <c r="AL11" s="11">
        <v>49</v>
      </c>
      <c r="AM11" s="7">
        <f t="shared" si="15"/>
        <v>168.9655172413793</v>
      </c>
      <c r="AN11" s="11">
        <v>357</v>
      </c>
      <c r="AO11" s="7">
        <f t="shared" si="16"/>
        <v>100</v>
      </c>
    </row>
    <row r="12" spans="1:46" ht="15.6" customHeight="1" x14ac:dyDescent="0.25">
      <c r="A12" s="30"/>
      <c r="B12" s="31"/>
      <c r="C12" s="5" t="s">
        <v>101</v>
      </c>
      <c r="D12" s="6">
        <f t="shared" si="2"/>
        <v>7955</v>
      </c>
      <c r="E12" s="11">
        <v>261</v>
      </c>
      <c r="F12" s="11">
        <v>39</v>
      </c>
      <c r="G12" s="11">
        <v>34</v>
      </c>
      <c r="H12" s="7">
        <f t="shared" si="3"/>
        <v>0.4274041483343809</v>
      </c>
      <c r="I12" s="11">
        <v>7621</v>
      </c>
      <c r="J12" s="7">
        <f t="shared" si="5"/>
        <v>95.801382778126964</v>
      </c>
      <c r="K12" s="11">
        <v>7655</v>
      </c>
      <c r="L12" s="7">
        <f t="shared" si="6"/>
        <v>96.228786926461339</v>
      </c>
      <c r="M12" s="11">
        <v>299</v>
      </c>
      <c r="N12" s="7">
        <f t="shared" si="7"/>
        <v>3.758642363293526</v>
      </c>
      <c r="O12" s="8">
        <f t="shared" si="4"/>
        <v>7932</v>
      </c>
      <c r="P12" s="11">
        <v>6307</v>
      </c>
      <c r="Q12" s="7">
        <f t="shared" si="8"/>
        <v>79.513363590519418</v>
      </c>
      <c r="R12" s="11">
        <v>1625</v>
      </c>
      <c r="S12" s="7">
        <f t="shared" si="9"/>
        <v>20.486636409480585</v>
      </c>
      <c r="T12" s="11">
        <v>0</v>
      </c>
      <c r="U12" s="7">
        <f t="shared" si="10"/>
        <v>0</v>
      </c>
      <c r="V12" s="11">
        <v>287</v>
      </c>
      <c r="W12" s="11">
        <v>295</v>
      </c>
      <c r="X12" s="12">
        <v>103</v>
      </c>
      <c r="Y12" s="11">
        <v>25</v>
      </c>
      <c r="Z12" s="7">
        <f t="shared" si="11"/>
        <v>24.271844660194176</v>
      </c>
      <c r="AA12" s="11">
        <v>45</v>
      </c>
      <c r="AB12" s="11">
        <v>1</v>
      </c>
      <c r="AC12" s="7">
        <f t="shared" si="12"/>
        <v>2.2222222222222223</v>
      </c>
      <c r="AD12" s="11">
        <v>58</v>
      </c>
      <c r="AE12" s="11">
        <v>24</v>
      </c>
      <c r="AF12" s="7">
        <f t="shared" si="13"/>
        <v>41.379310344827587</v>
      </c>
      <c r="AG12" s="11">
        <v>103</v>
      </c>
      <c r="AH12" s="11">
        <v>256</v>
      </c>
      <c r="AI12" s="7">
        <f t="shared" si="14"/>
        <v>248.54368932038832</v>
      </c>
      <c r="AJ12" s="11">
        <v>29</v>
      </c>
      <c r="AK12" s="11">
        <v>3571</v>
      </c>
      <c r="AL12" s="11">
        <v>49</v>
      </c>
      <c r="AM12" s="7">
        <f t="shared" si="15"/>
        <v>168.9655172413793</v>
      </c>
      <c r="AN12" s="11">
        <v>3571</v>
      </c>
      <c r="AO12" s="7">
        <f t="shared" si="16"/>
        <v>100</v>
      </c>
    </row>
    <row r="13" spans="1:46" ht="15.6" customHeight="1" x14ac:dyDescent="0.25">
      <c r="A13" s="30">
        <v>3</v>
      </c>
      <c r="B13" s="31" t="s">
        <v>75</v>
      </c>
      <c r="C13" s="5" t="s">
        <v>100</v>
      </c>
      <c r="D13" s="6">
        <f t="shared" si="2"/>
        <v>65</v>
      </c>
      <c r="E13" s="11">
        <v>0</v>
      </c>
      <c r="F13" s="11">
        <v>0</v>
      </c>
      <c r="G13" s="11">
        <v>0</v>
      </c>
      <c r="H13" s="7">
        <f t="shared" si="3"/>
        <v>0</v>
      </c>
      <c r="I13" s="11">
        <v>65</v>
      </c>
      <c r="J13" s="7">
        <f t="shared" si="5"/>
        <v>100</v>
      </c>
      <c r="K13" s="11">
        <v>65</v>
      </c>
      <c r="L13" s="7">
        <f t="shared" si="6"/>
        <v>100</v>
      </c>
      <c r="M13" s="11">
        <v>65</v>
      </c>
      <c r="N13" s="7">
        <f t="shared" si="7"/>
        <v>100</v>
      </c>
      <c r="O13" s="8">
        <f t="shared" si="4"/>
        <v>66</v>
      </c>
      <c r="P13" s="11">
        <v>5</v>
      </c>
      <c r="Q13" s="7">
        <f t="shared" si="8"/>
        <v>7.5757575757575761</v>
      </c>
      <c r="R13" s="11">
        <v>0</v>
      </c>
      <c r="S13" s="7">
        <f t="shared" si="9"/>
        <v>0</v>
      </c>
      <c r="T13" s="11">
        <v>61</v>
      </c>
      <c r="U13" s="7">
        <f t="shared" si="10"/>
        <v>92.424242424242422</v>
      </c>
      <c r="V13" s="11">
        <v>66</v>
      </c>
      <c r="W13" s="11">
        <v>0</v>
      </c>
      <c r="X13" s="12">
        <v>5</v>
      </c>
      <c r="Y13" s="11">
        <v>2</v>
      </c>
      <c r="Z13" s="7">
        <f t="shared" si="11"/>
        <v>40</v>
      </c>
      <c r="AA13" s="11">
        <v>2</v>
      </c>
      <c r="AB13" s="11">
        <v>0</v>
      </c>
      <c r="AC13" s="7">
        <f t="shared" si="12"/>
        <v>0</v>
      </c>
      <c r="AD13" s="11">
        <v>3</v>
      </c>
      <c r="AE13" s="11">
        <v>2</v>
      </c>
      <c r="AF13" s="7">
        <f t="shared" si="13"/>
        <v>66.666666666666657</v>
      </c>
      <c r="AG13" s="11">
        <v>0</v>
      </c>
      <c r="AH13" s="11">
        <v>0</v>
      </c>
      <c r="AI13" s="7">
        <f t="shared" si="14"/>
        <v>0</v>
      </c>
      <c r="AJ13" s="11">
        <v>0</v>
      </c>
      <c r="AK13" s="11">
        <v>0</v>
      </c>
      <c r="AL13" s="11">
        <v>0</v>
      </c>
      <c r="AM13" s="7">
        <f t="shared" si="15"/>
        <v>0</v>
      </c>
      <c r="AN13" s="11">
        <v>0</v>
      </c>
      <c r="AO13" s="7">
        <f t="shared" si="16"/>
        <v>0</v>
      </c>
    </row>
    <row r="14" spans="1:46" ht="15.6" customHeight="1" x14ac:dyDescent="0.25">
      <c r="A14" s="30"/>
      <c r="B14" s="31"/>
      <c r="C14" s="5" t="s">
        <v>101</v>
      </c>
      <c r="D14" s="6">
        <f t="shared" si="2"/>
        <v>623</v>
      </c>
      <c r="E14" s="11">
        <v>0</v>
      </c>
      <c r="F14" s="11">
        <v>0</v>
      </c>
      <c r="G14" s="11">
        <v>0</v>
      </c>
      <c r="H14" s="7">
        <f t="shared" si="3"/>
        <v>0</v>
      </c>
      <c r="I14" s="11">
        <v>623</v>
      </c>
      <c r="J14" s="7">
        <f t="shared" si="5"/>
        <v>100</v>
      </c>
      <c r="K14" s="11">
        <v>623</v>
      </c>
      <c r="L14" s="7">
        <f t="shared" si="6"/>
        <v>100</v>
      </c>
      <c r="M14" s="11">
        <v>623</v>
      </c>
      <c r="N14" s="7">
        <f t="shared" si="7"/>
        <v>100</v>
      </c>
      <c r="O14" s="8">
        <f t="shared" si="4"/>
        <v>623</v>
      </c>
      <c r="P14" s="11">
        <v>458</v>
      </c>
      <c r="Q14" s="7">
        <f t="shared" si="8"/>
        <v>73.515248796147674</v>
      </c>
      <c r="R14" s="11">
        <v>0</v>
      </c>
      <c r="S14" s="7">
        <f t="shared" si="9"/>
        <v>0</v>
      </c>
      <c r="T14" s="11">
        <v>165</v>
      </c>
      <c r="U14" s="7">
        <f t="shared" si="10"/>
        <v>26.484751203852326</v>
      </c>
      <c r="V14" s="11">
        <v>623</v>
      </c>
      <c r="W14" s="11">
        <v>0</v>
      </c>
      <c r="X14" s="12">
        <v>5</v>
      </c>
      <c r="Y14" s="11">
        <v>2</v>
      </c>
      <c r="Z14" s="7">
        <f t="shared" si="11"/>
        <v>40</v>
      </c>
      <c r="AA14" s="11">
        <v>2</v>
      </c>
      <c r="AB14" s="11">
        <v>0</v>
      </c>
      <c r="AC14" s="7">
        <f t="shared" si="12"/>
        <v>0</v>
      </c>
      <c r="AD14" s="11">
        <v>3</v>
      </c>
      <c r="AE14" s="11">
        <v>2</v>
      </c>
      <c r="AF14" s="7">
        <f t="shared" si="13"/>
        <v>66.666666666666657</v>
      </c>
      <c r="AG14" s="11">
        <v>0</v>
      </c>
      <c r="AH14" s="11">
        <v>0</v>
      </c>
      <c r="AI14" s="7">
        <f t="shared" si="14"/>
        <v>0</v>
      </c>
      <c r="AJ14" s="11">
        <v>0</v>
      </c>
      <c r="AK14" s="11">
        <v>0</v>
      </c>
      <c r="AL14" s="11">
        <v>0</v>
      </c>
      <c r="AM14" s="7">
        <f t="shared" si="15"/>
        <v>0</v>
      </c>
      <c r="AN14" s="11">
        <v>0</v>
      </c>
      <c r="AO14" s="7">
        <f t="shared" si="16"/>
        <v>0</v>
      </c>
    </row>
    <row r="15" spans="1:46" ht="15.6" customHeight="1" x14ac:dyDescent="0.25">
      <c r="A15" s="30">
        <v>4</v>
      </c>
      <c r="B15" s="31" t="s">
        <v>76</v>
      </c>
      <c r="C15" s="5" t="s">
        <v>100</v>
      </c>
      <c r="D15" s="6">
        <f t="shared" si="2"/>
        <v>0</v>
      </c>
      <c r="E15" s="11">
        <v>0</v>
      </c>
      <c r="F15" s="11">
        <v>0</v>
      </c>
      <c r="G15" s="11">
        <v>0</v>
      </c>
      <c r="H15" s="7">
        <f t="shared" si="3"/>
        <v>0</v>
      </c>
      <c r="I15" s="11">
        <v>0</v>
      </c>
      <c r="J15" s="7">
        <f t="shared" si="5"/>
        <v>0</v>
      </c>
      <c r="K15" s="11">
        <v>0</v>
      </c>
      <c r="L15" s="7">
        <f t="shared" si="6"/>
        <v>0</v>
      </c>
      <c r="M15" s="11">
        <v>0</v>
      </c>
      <c r="N15" s="7">
        <f t="shared" si="7"/>
        <v>0</v>
      </c>
      <c r="O15" s="8">
        <f t="shared" si="4"/>
        <v>0</v>
      </c>
      <c r="P15" s="11">
        <v>0</v>
      </c>
      <c r="Q15" s="7">
        <f t="shared" si="8"/>
        <v>0</v>
      </c>
      <c r="R15" s="11">
        <v>0</v>
      </c>
      <c r="S15" s="7">
        <f t="shared" si="9"/>
        <v>0</v>
      </c>
      <c r="T15" s="11">
        <v>0</v>
      </c>
      <c r="U15" s="7">
        <f t="shared" si="10"/>
        <v>0</v>
      </c>
      <c r="V15" s="11">
        <v>0</v>
      </c>
      <c r="W15" s="11">
        <v>0</v>
      </c>
      <c r="X15" s="12">
        <v>0</v>
      </c>
      <c r="Y15" s="11">
        <v>0</v>
      </c>
      <c r="Z15" s="7">
        <f t="shared" si="11"/>
        <v>0</v>
      </c>
      <c r="AA15" s="11">
        <v>0</v>
      </c>
      <c r="AB15" s="11">
        <v>0</v>
      </c>
      <c r="AC15" s="7">
        <f t="shared" si="12"/>
        <v>0</v>
      </c>
      <c r="AD15" s="11">
        <v>0</v>
      </c>
      <c r="AE15" s="11">
        <v>0</v>
      </c>
      <c r="AF15" s="7">
        <f t="shared" si="13"/>
        <v>0</v>
      </c>
      <c r="AG15" s="11">
        <v>0</v>
      </c>
      <c r="AH15" s="11">
        <v>0</v>
      </c>
      <c r="AI15" s="7">
        <f t="shared" si="14"/>
        <v>0</v>
      </c>
      <c r="AJ15" s="11">
        <v>0</v>
      </c>
      <c r="AK15" s="11">
        <v>0</v>
      </c>
      <c r="AL15" s="11">
        <v>0</v>
      </c>
      <c r="AM15" s="7">
        <f t="shared" si="15"/>
        <v>0</v>
      </c>
      <c r="AN15" s="11">
        <v>0</v>
      </c>
      <c r="AO15" s="7">
        <f t="shared" si="16"/>
        <v>0</v>
      </c>
    </row>
    <row r="16" spans="1:46" ht="15.6" customHeight="1" x14ac:dyDescent="0.25">
      <c r="A16" s="30"/>
      <c r="B16" s="31"/>
      <c r="C16" s="5" t="s">
        <v>101</v>
      </c>
      <c r="D16" s="6">
        <f t="shared" si="2"/>
        <v>0</v>
      </c>
      <c r="E16" s="11">
        <v>0</v>
      </c>
      <c r="F16" s="11">
        <v>0</v>
      </c>
      <c r="G16" s="11">
        <v>0</v>
      </c>
      <c r="H16" s="7">
        <f t="shared" si="3"/>
        <v>0</v>
      </c>
      <c r="I16" s="11">
        <v>0</v>
      </c>
      <c r="J16" s="7">
        <f t="shared" si="5"/>
        <v>0</v>
      </c>
      <c r="K16" s="11">
        <v>0</v>
      </c>
      <c r="L16" s="7">
        <f t="shared" si="6"/>
        <v>0</v>
      </c>
      <c r="M16" s="11">
        <v>0</v>
      </c>
      <c r="N16" s="7">
        <f t="shared" si="7"/>
        <v>0</v>
      </c>
      <c r="O16" s="8">
        <f t="shared" si="4"/>
        <v>0</v>
      </c>
      <c r="P16" s="11">
        <v>0</v>
      </c>
      <c r="Q16" s="7">
        <f t="shared" si="8"/>
        <v>0</v>
      </c>
      <c r="R16" s="11">
        <v>0</v>
      </c>
      <c r="S16" s="7">
        <f t="shared" si="9"/>
        <v>0</v>
      </c>
      <c r="T16" s="11">
        <v>0</v>
      </c>
      <c r="U16" s="7">
        <f t="shared" si="10"/>
        <v>0</v>
      </c>
      <c r="V16" s="11">
        <v>0</v>
      </c>
      <c r="W16" s="11">
        <v>0</v>
      </c>
      <c r="X16" s="12">
        <v>0</v>
      </c>
      <c r="Y16" s="11">
        <v>0</v>
      </c>
      <c r="Z16" s="7">
        <f t="shared" si="11"/>
        <v>0</v>
      </c>
      <c r="AA16" s="11">
        <v>0</v>
      </c>
      <c r="AB16" s="11">
        <v>0</v>
      </c>
      <c r="AC16" s="7">
        <f t="shared" si="12"/>
        <v>0</v>
      </c>
      <c r="AD16" s="11">
        <v>0</v>
      </c>
      <c r="AE16" s="11">
        <v>0</v>
      </c>
      <c r="AF16" s="7">
        <f t="shared" si="13"/>
        <v>0</v>
      </c>
      <c r="AG16" s="11">
        <v>0</v>
      </c>
      <c r="AH16" s="11">
        <v>0</v>
      </c>
      <c r="AI16" s="7">
        <f t="shared" si="14"/>
        <v>0</v>
      </c>
      <c r="AJ16" s="11">
        <v>0</v>
      </c>
      <c r="AK16" s="11">
        <v>0</v>
      </c>
      <c r="AL16" s="11">
        <v>0</v>
      </c>
      <c r="AM16" s="7">
        <f t="shared" si="15"/>
        <v>0</v>
      </c>
      <c r="AN16" s="11">
        <v>0</v>
      </c>
      <c r="AO16" s="7">
        <f t="shared" si="16"/>
        <v>0</v>
      </c>
    </row>
    <row r="17" spans="1:41" ht="15.6" customHeight="1" x14ac:dyDescent="0.25">
      <c r="A17" s="30">
        <v>5</v>
      </c>
      <c r="B17" s="31" t="s">
        <v>77</v>
      </c>
      <c r="C17" s="5" t="s">
        <v>100</v>
      </c>
      <c r="D17" s="6">
        <f t="shared" si="2"/>
        <v>104</v>
      </c>
      <c r="E17" s="11">
        <v>0</v>
      </c>
      <c r="F17" s="11">
        <v>0</v>
      </c>
      <c r="G17" s="11">
        <v>12</v>
      </c>
      <c r="H17" s="7">
        <f t="shared" si="3"/>
        <v>11.538461538461538</v>
      </c>
      <c r="I17" s="11">
        <v>92</v>
      </c>
      <c r="J17" s="7">
        <f t="shared" si="5"/>
        <v>88.461538461538453</v>
      </c>
      <c r="K17" s="11">
        <v>104</v>
      </c>
      <c r="L17" s="7">
        <f t="shared" si="6"/>
        <v>100</v>
      </c>
      <c r="M17" s="11">
        <v>104</v>
      </c>
      <c r="N17" s="7">
        <f t="shared" si="7"/>
        <v>100</v>
      </c>
      <c r="O17" s="8">
        <f t="shared" si="4"/>
        <v>121</v>
      </c>
      <c r="P17" s="11">
        <v>101</v>
      </c>
      <c r="Q17" s="7">
        <f t="shared" si="8"/>
        <v>83.471074380165291</v>
      </c>
      <c r="R17" s="11">
        <v>13</v>
      </c>
      <c r="S17" s="7">
        <f t="shared" si="9"/>
        <v>10.743801652892563</v>
      </c>
      <c r="T17" s="11">
        <v>7</v>
      </c>
      <c r="U17" s="7">
        <f t="shared" si="10"/>
        <v>5.785123966942149</v>
      </c>
      <c r="V17" s="11">
        <v>121</v>
      </c>
      <c r="W17" s="11">
        <v>121</v>
      </c>
      <c r="X17" s="12">
        <v>57</v>
      </c>
      <c r="Y17" s="11">
        <v>13</v>
      </c>
      <c r="Z17" s="7">
        <f t="shared" si="11"/>
        <v>22.807017543859647</v>
      </c>
      <c r="AA17" s="11">
        <v>21</v>
      </c>
      <c r="AB17" s="11">
        <v>1</v>
      </c>
      <c r="AC17" s="7">
        <f t="shared" si="12"/>
        <v>4.7619047619047619</v>
      </c>
      <c r="AD17" s="11">
        <v>36</v>
      </c>
      <c r="AE17" s="11">
        <v>12</v>
      </c>
      <c r="AF17" s="7">
        <f t="shared" si="13"/>
        <v>33.333333333333329</v>
      </c>
      <c r="AG17" s="11">
        <v>57</v>
      </c>
      <c r="AH17" s="11">
        <v>0</v>
      </c>
      <c r="AI17" s="7">
        <f t="shared" si="14"/>
        <v>0</v>
      </c>
      <c r="AJ17" s="11">
        <v>22</v>
      </c>
      <c r="AK17" s="11">
        <v>84</v>
      </c>
      <c r="AL17" s="11">
        <v>8</v>
      </c>
      <c r="AM17" s="7">
        <f t="shared" si="15"/>
        <v>36.363636363636367</v>
      </c>
      <c r="AN17" s="11">
        <v>80</v>
      </c>
      <c r="AO17" s="7">
        <f t="shared" si="16"/>
        <v>95.238095238095227</v>
      </c>
    </row>
    <row r="18" spans="1:41" ht="15.6" customHeight="1" x14ac:dyDescent="0.25">
      <c r="A18" s="30"/>
      <c r="B18" s="31"/>
      <c r="C18" s="5" t="s">
        <v>101</v>
      </c>
      <c r="D18" s="6">
        <f t="shared" si="2"/>
        <v>1014</v>
      </c>
      <c r="E18" s="11">
        <v>0</v>
      </c>
      <c r="F18" s="11">
        <v>0</v>
      </c>
      <c r="G18" s="11">
        <v>136</v>
      </c>
      <c r="H18" s="7">
        <f t="shared" si="3"/>
        <v>13.412228796844181</v>
      </c>
      <c r="I18" s="11">
        <v>878</v>
      </c>
      <c r="J18" s="7">
        <f t="shared" si="5"/>
        <v>86.58777120315581</v>
      </c>
      <c r="K18" s="11">
        <v>1014</v>
      </c>
      <c r="L18" s="7">
        <f t="shared" si="6"/>
        <v>100</v>
      </c>
      <c r="M18" s="11">
        <v>1014</v>
      </c>
      <c r="N18" s="7">
        <f t="shared" si="7"/>
        <v>100</v>
      </c>
      <c r="O18" s="8">
        <f t="shared" si="4"/>
        <v>1288</v>
      </c>
      <c r="P18" s="11">
        <v>1200</v>
      </c>
      <c r="Q18" s="7">
        <f t="shared" si="8"/>
        <v>93.16770186335404</v>
      </c>
      <c r="R18" s="11">
        <v>47</v>
      </c>
      <c r="S18" s="7">
        <f t="shared" si="9"/>
        <v>3.6490683229813663</v>
      </c>
      <c r="T18" s="11">
        <v>41</v>
      </c>
      <c r="U18" s="7">
        <f t="shared" si="10"/>
        <v>3.183229813664596</v>
      </c>
      <c r="V18" s="11">
        <v>1288</v>
      </c>
      <c r="W18" s="11">
        <v>1288</v>
      </c>
      <c r="X18" s="12">
        <v>57</v>
      </c>
      <c r="Y18" s="11">
        <v>34</v>
      </c>
      <c r="Z18" s="7">
        <f t="shared" si="11"/>
        <v>59.649122807017541</v>
      </c>
      <c r="AA18" s="11">
        <v>21</v>
      </c>
      <c r="AB18" s="11">
        <v>6</v>
      </c>
      <c r="AC18" s="7">
        <f t="shared" si="12"/>
        <v>28.571428571428569</v>
      </c>
      <c r="AD18" s="11">
        <v>36</v>
      </c>
      <c r="AE18" s="11">
        <v>33</v>
      </c>
      <c r="AF18" s="7">
        <f t="shared" si="13"/>
        <v>91.666666666666657</v>
      </c>
      <c r="AG18" s="11">
        <v>57</v>
      </c>
      <c r="AH18" s="11">
        <v>27</v>
      </c>
      <c r="AI18" s="7">
        <f t="shared" si="14"/>
        <v>47.368421052631575</v>
      </c>
      <c r="AJ18" s="11">
        <v>22</v>
      </c>
      <c r="AK18" s="11">
        <v>988</v>
      </c>
      <c r="AL18" s="11">
        <v>19</v>
      </c>
      <c r="AM18" s="7">
        <f t="shared" si="15"/>
        <v>86.36363636363636</v>
      </c>
      <c r="AN18" s="11">
        <v>289</v>
      </c>
      <c r="AO18" s="7">
        <f t="shared" si="16"/>
        <v>29.251012145748987</v>
      </c>
    </row>
    <row r="19" spans="1:41" ht="15.6" customHeight="1" x14ac:dyDescent="0.25">
      <c r="A19" s="30">
        <v>6</v>
      </c>
      <c r="B19" s="31" t="s">
        <v>78</v>
      </c>
      <c r="C19" s="5" t="s">
        <v>100</v>
      </c>
      <c r="D19" s="6">
        <f t="shared" si="2"/>
        <v>5670</v>
      </c>
      <c r="E19" s="11">
        <v>3040</v>
      </c>
      <c r="F19" s="11">
        <v>0</v>
      </c>
      <c r="G19" s="11">
        <v>514</v>
      </c>
      <c r="H19" s="7">
        <f t="shared" si="3"/>
        <v>9.0652557319223988</v>
      </c>
      <c r="I19" s="11">
        <v>2116</v>
      </c>
      <c r="J19" s="7">
        <f t="shared" si="5"/>
        <v>37.319223985890652</v>
      </c>
      <c r="K19" s="11">
        <v>2630</v>
      </c>
      <c r="L19" s="7">
        <f t="shared" si="6"/>
        <v>46.384479717813051</v>
      </c>
      <c r="M19" s="11">
        <v>4248</v>
      </c>
      <c r="N19" s="7">
        <f t="shared" si="7"/>
        <v>74.920634920634924</v>
      </c>
      <c r="O19" s="8">
        <f t="shared" si="4"/>
        <v>5192</v>
      </c>
      <c r="P19" s="11">
        <v>3103</v>
      </c>
      <c r="Q19" s="7">
        <f t="shared" si="8"/>
        <v>59.765023112480741</v>
      </c>
      <c r="R19" s="11">
        <v>1439</v>
      </c>
      <c r="S19" s="7">
        <f t="shared" si="9"/>
        <v>27.715716486902924</v>
      </c>
      <c r="T19" s="11">
        <v>650</v>
      </c>
      <c r="U19" s="7">
        <f t="shared" si="10"/>
        <v>12.519260400616334</v>
      </c>
      <c r="V19" s="11">
        <v>3751</v>
      </c>
      <c r="W19" s="11">
        <v>4464</v>
      </c>
      <c r="X19" s="12">
        <v>75</v>
      </c>
      <c r="Y19" s="11">
        <v>23</v>
      </c>
      <c r="Z19" s="7">
        <f t="shared" si="11"/>
        <v>30.666666666666664</v>
      </c>
      <c r="AA19" s="11">
        <v>36</v>
      </c>
      <c r="AB19" s="11">
        <v>8</v>
      </c>
      <c r="AC19" s="7">
        <f t="shared" si="12"/>
        <v>22.222222222222221</v>
      </c>
      <c r="AD19" s="11">
        <v>39</v>
      </c>
      <c r="AE19" s="11">
        <v>10</v>
      </c>
      <c r="AF19" s="7">
        <f t="shared" si="13"/>
        <v>25.641025641025639</v>
      </c>
      <c r="AG19" s="11">
        <v>81</v>
      </c>
      <c r="AH19" s="11">
        <v>0</v>
      </c>
      <c r="AI19" s="7">
        <f t="shared" si="14"/>
        <v>0</v>
      </c>
      <c r="AJ19" s="11">
        <v>21</v>
      </c>
      <c r="AK19" s="11">
        <v>929</v>
      </c>
      <c r="AL19" s="11">
        <v>8</v>
      </c>
      <c r="AM19" s="7">
        <f t="shared" si="15"/>
        <v>38.095238095238095</v>
      </c>
      <c r="AN19" s="11">
        <v>4205</v>
      </c>
      <c r="AO19" s="7">
        <f t="shared" si="16"/>
        <v>452.63724434876212</v>
      </c>
    </row>
    <row r="20" spans="1:41" ht="15.6" customHeight="1" x14ac:dyDescent="0.25">
      <c r="A20" s="30"/>
      <c r="B20" s="31"/>
      <c r="C20" s="5" t="s">
        <v>101</v>
      </c>
      <c r="D20" s="6">
        <f t="shared" si="2"/>
        <v>47494</v>
      </c>
      <c r="E20" s="11">
        <v>35476</v>
      </c>
      <c r="F20" s="11">
        <v>0</v>
      </c>
      <c r="G20" s="11">
        <v>1854</v>
      </c>
      <c r="H20" s="7">
        <f t="shared" si="3"/>
        <v>3.9036509874931569</v>
      </c>
      <c r="I20" s="11">
        <v>10164</v>
      </c>
      <c r="J20" s="7">
        <f t="shared" si="5"/>
        <v>21.400597970269931</v>
      </c>
      <c r="K20" s="11">
        <v>12018</v>
      </c>
      <c r="L20" s="7">
        <f t="shared" si="6"/>
        <v>25.304248957763086</v>
      </c>
      <c r="M20" s="11">
        <v>45119</v>
      </c>
      <c r="N20" s="7">
        <f t="shared" si="7"/>
        <v>94.999368341264159</v>
      </c>
      <c r="O20" s="8">
        <f t="shared" si="4"/>
        <v>46666</v>
      </c>
      <c r="P20" s="11">
        <v>35859</v>
      </c>
      <c r="Q20" s="7">
        <f t="shared" si="8"/>
        <v>76.841812025886085</v>
      </c>
      <c r="R20" s="11">
        <v>5210</v>
      </c>
      <c r="S20" s="7">
        <f t="shared" si="9"/>
        <v>11.164445206360091</v>
      </c>
      <c r="T20" s="11">
        <v>5597</v>
      </c>
      <c r="U20" s="7">
        <f t="shared" si="10"/>
        <v>11.993742767753824</v>
      </c>
      <c r="V20" s="11">
        <v>44092</v>
      </c>
      <c r="W20" s="11">
        <v>38265</v>
      </c>
      <c r="X20" s="12">
        <v>75</v>
      </c>
      <c r="Y20" s="11">
        <v>23</v>
      </c>
      <c r="Z20" s="7">
        <f t="shared" si="11"/>
        <v>30.666666666666664</v>
      </c>
      <c r="AA20" s="11">
        <v>36</v>
      </c>
      <c r="AB20" s="11">
        <v>8</v>
      </c>
      <c r="AC20" s="7">
        <f t="shared" si="12"/>
        <v>22.222222222222221</v>
      </c>
      <c r="AD20" s="11">
        <v>39</v>
      </c>
      <c r="AE20" s="11">
        <v>10</v>
      </c>
      <c r="AF20" s="7">
        <f t="shared" si="13"/>
        <v>25.641025641025639</v>
      </c>
      <c r="AG20" s="11">
        <v>81</v>
      </c>
      <c r="AH20" s="11">
        <v>0</v>
      </c>
      <c r="AI20" s="7">
        <f t="shared" si="14"/>
        <v>0</v>
      </c>
      <c r="AJ20" s="11">
        <v>21</v>
      </c>
      <c r="AK20" s="11">
        <v>4929</v>
      </c>
      <c r="AL20" s="11">
        <v>8</v>
      </c>
      <c r="AM20" s="7">
        <f t="shared" si="15"/>
        <v>38.095238095238095</v>
      </c>
      <c r="AN20" s="11">
        <v>4205</v>
      </c>
      <c r="AO20" s="7">
        <f t="shared" si="16"/>
        <v>85.311422195171431</v>
      </c>
    </row>
    <row r="21" spans="1:41" ht="15.6" customHeight="1" x14ac:dyDescent="0.25">
      <c r="A21" s="30">
        <v>7</v>
      </c>
      <c r="B21" s="31" t="s">
        <v>79</v>
      </c>
      <c r="C21" s="5" t="s">
        <v>100</v>
      </c>
      <c r="D21" s="6">
        <f t="shared" si="2"/>
        <v>82</v>
      </c>
      <c r="E21" s="11">
        <v>0</v>
      </c>
      <c r="F21" s="11">
        <v>0</v>
      </c>
      <c r="G21" s="11">
        <v>10</v>
      </c>
      <c r="H21" s="7">
        <f t="shared" si="3"/>
        <v>12.195121951219512</v>
      </c>
      <c r="I21" s="11">
        <v>72</v>
      </c>
      <c r="J21" s="7">
        <f t="shared" si="5"/>
        <v>87.804878048780495</v>
      </c>
      <c r="K21" s="11">
        <v>82</v>
      </c>
      <c r="L21" s="7">
        <f t="shared" si="6"/>
        <v>100</v>
      </c>
      <c r="M21" s="11">
        <v>82</v>
      </c>
      <c r="N21" s="7">
        <f t="shared" si="7"/>
        <v>100</v>
      </c>
      <c r="O21" s="8">
        <f t="shared" si="4"/>
        <v>84</v>
      </c>
      <c r="P21" s="11">
        <v>25</v>
      </c>
      <c r="Q21" s="7">
        <f t="shared" si="8"/>
        <v>29.761904761904763</v>
      </c>
      <c r="R21" s="11">
        <v>25</v>
      </c>
      <c r="S21" s="7">
        <f t="shared" si="9"/>
        <v>29.761904761904763</v>
      </c>
      <c r="T21" s="11">
        <v>34</v>
      </c>
      <c r="U21" s="7">
        <f t="shared" si="10"/>
        <v>40.476190476190474</v>
      </c>
      <c r="V21" s="11">
        <v>84</v>
      </c>
      <c r="W21" s="11">
        <v>0</v>
      </c>
      <c r="X21" s="12">
        <v>107</v>
      </c>
      <c r="Y21" s="11">
        <v>8</v>
      </c>
      <c r="Z21" s="7">
        <f t="shared" si="11"/>
        <v>7.4766355140186906</v>
      </c>
      <c r="AA21" s="11">
        <v>33</v>
      </c>
      <c r="AB21" s="11">
        <v>2</v>
      </c>
      <c r="AC21" s="7">
        <f t="shared" si="12"/>
        <v>6.0606060606060606</v>
      </c>
      <c r="AD21" s="11">
        <v>74</v>
      </c>
      <c r="AE21" s="11">
        <v>6</v>
      </c>
      <c r="AF21" s="7">
        <f t="shared" si="13"/>
        <v>8.1081081081081088</v>
      </c>
      <c r="AG21" s="11">
        <v>109</v>
      </c>
      <c r="AH21" s="11">
        <v>0</v>
      </c>
      <c r="AI21" s="7">
        <f t="shared" si="14"/>
        <v>0</v>
      </c>
      <c r="AJ21" s="11">
        <v>30</v>
      </c>
      <c r="AK21" s="11">
        <v>39</v>
      </c>
      <c r="AL21" s="11">
        <v>5</v>
      </c>
      <c r="AM21" s="7">
        <f t="shared" si="15"/>
        <v>16.666666666666664</v>
      </c>
      <c r="AN21" s="11">
        <v>13</v>
      </c>
      <c r="AO21" s="7">
        <f t="shared" si="16"/>
        <v>33.333333333333329</v>
      </c>
    </row>
    <row r="22" spans="1:41" ht="15.6" customHeight="1" x14ac:dyDescent="0.25">
      <c r="A22" s="30"/>
      <c r="B22" s="31"/>
      <c r="C22" s="5" t="s">
        <v>101</v>
      </c>
      <c r="D22" s="6">
        <f t="shared" si="2"/>
        <v>746</v>
      </c>
      <c r="E22" s="11">
        <v>0</v>
      </c>
      <c r="F22" s="11">
        <v>1</v>
      </c>
      <c r="G22" s="11">
        <v>114</v>
      </c>
      <c r="H22" s="7">
        <f t="shared" si="3"/>
        <v>15.281501340482572</v>
      </c>
      <c r="I22" s="11">
        <v>631</v>
      </c>
      <c r="J22" s="7">
        <f t="shared" si="5"/>
        <v>84.584450402144768</v>
      </c>
      <c r="K22" s="11">
        <v>745</v>
      </c>
      <c r="L22" s="7">
        <f t="shared" si="6"/>
        <v>99.865951742627345</v>
      </c>
      <c r="M22" s="11">
        <v>746</v>
      </c>
      <c r="N22" s="7">
        <f t="shared" si="7"/>
        <v>100</v>
      </c>
      <c r="O22" s="8">
        <f t="shared" si="4"/>
        <v>749</v>
      </c>
      <c r="P22" s="11">
        <v>192</v>
      </c>
      <c r="Q22" s="7">
        <f t="shared" si="8"/>
        <v>25.634178905206944</v>
      </c>
      <c r="R22" s="11">
        <v>257</v>
      </c>
      <c r="S22" s="7">
        <f t="shared" si="9"/>
        <v>34.312416555407211</v>
      </c>
      <c r="T22" s="11">
        <v>300</v>
      </c>
      <c r="U22" s="7">
        <f t="shared" si="10"/>
        <v>40.053404539385845</v>
      </c>
      <c r="V22" s="11">
        <v>749</v>
      </c>
      <c r="W22" s="11">
        <v>0</v>
      </c>
      <c r="X22" s="12">
        <v>107</v>
      </c>
      <c r="Y22" s="11">
        <v>21</v>
      </c>
      <c r="Z22" s="7">
        <f t="shared" si="11"/>
        <v>19.626168224299064</v>
      </c>
      <c r="AA22" s="11">
        <v>33</v>
      </c>
      <c r="AB22" s="11">
        <v>11</v>
      </c>
      <c r="AC22" s="7">
        <f t="shared" si="12"/>
        <v>33.333333333333329</v>
      </c>
      <c r="AD22" s="11">
        <v>74</v>
      </c>
      <c r="AE22" s="11">
        <v>13</v>
      </c>
      <c r="AF22" s="7">
        <f t="shared" si="13"/>
        <v>17.567567567567568</v>
      </c>
      <c r="AG22" s="11">
        <v>109</v>
      </c>
      <c r="AH22" s="11">
        <v>1</v>
      </c>
      <c r="AI22" s="7">
        <f t="shared" si="14"/>
        <v>0.91743119266055051</v>
      </c>
      <c r="AJ22" s="11">
        <v>30</v>
      </c>
      <c r="AK22" s="11">
        <v>363</v>
      </c>
      <c r="AL22" s="11">
        <v>9</v>
      </c>
      <c r="AM22" s="7">
        <f t="shared" si="15"/>
        <v>30</v>
      </c>
      <c r="AN22" s="11">
        <v>93</v>
      </c>
      <c r="AO22" s="7">
        <f t="shared" si="16"/>
        <v>25.619834710743799</v>
      </c>
    </row>
    <row r="23" spans="1:41" ht="15.6" customHeight="1" x14ac:dyDescent="0.25">
      <c r="A23" s="30">
        <v>8</v>
      </c>
      <c r="B23" s="31" t="s">
        <v>80</v>
      </c>
      <c r="C23" s="5" t="s">
        <v>100</v>
      </c>
      <c r="D23" s="6">
        <f t="shared" si="2"/>
        <v>623</v>
      </c>
      <c r="E23" s="11">
        <v>0</v>
      </c>
      <c r="F23" s="11">
        <v>0</v>
      </c>
      <c r="G23" s="11">
        <v>570</v>
      </c>
      <c r="H23" s="7">
        <f t="shared" si="3"/>
        <v>91.492776886035315</v>
      </c>
      <c r="I23" s="11">
        <v>53</v>
      </c>
      <c r="J23" s="7">
        <f t="shared" si="5"/>
        <v>8.5072231139646881</v>
      </c>
      <c r="K23" s="11">
        <v>623</v>
      </c>
      <c r="L23" s="7">
        <f t="shared" si="6"/>
        <v>100</v>
      </c>
      <c r="M23" s="11">
        <v>623</v>
      </c>
      <c r="N23" s="7">
        <f t="shared" si="7"/>
        <v>100</v>
      </c>
      <c r="O23" s="8">
        <f t="shared" si="4"/>
        <v>580</v>
      </c>
      <c r="P23" s="11">
        <v>416</v>
      </c>
      <c r="Q23" s="7">
        <f t="shared" si="8"/>
        <v>71.724137931034477</v>
      </c>
      <c r="R23" s="11">
        <v>64</v>
      </c>
      <c r="S23" s="7">
        <f t="shared" si="9"/>
        <v>11.03448275862069</v>
      </c>
      <c r="T23" s="11">
        <v>100</v>
      </c>
      <c r="U23" s="7">
        <f t="shared" si="10"/>
        <v>17.241379310344829</v>
      </c>
      <c r="V23" s="11">
        <v>580</v>
      </c>
      <c r="W23" s="11">
        <v>0</v>
      </c>
      <c r="X23" s="12">
        <v>90</v>
      </c>
      <c r="Y23" s="11">
        <v>32</v>
      </c>
      <c r="Z23" s="7">
        <f t="shared" si="11"/>
        <v>35.555555555555557</v>
      </c>
      <c r="AA23" s="11">
        <v>81</v>
      </c>
      <c r="AB23" s="11">
        <v>29</v>
      </c>
      <c r="AC23" s="7">
        <f t="shared" si="12"/>
        <v>35.802469135802468</v>
      </c>
      <c r="AD23" s="11">
        <v>9</v>
      </c>
      <c r="AE23" s="11">
        <v>3</v>
      </c>
      <c r="AF23" s="7">
        <f t="shared" si="13"/>
        <v>33.333333333333329</v>
      </c>
      <c r="AG23" s="11">
        <v>81</v>
      </c>
      <c r="AH23" s="11">
        <v>0</v>
      </c>
      <c r="AI23" s="7">
        <f t="shared" si="14"/>
        <v>0</v>
      </c>
      <c r="AJ23" s="11">
        <v>19</v>
      </c>
      <c r="AK23" s="11">
        <v>137</v>
      </c>
      <c r="AL23" s="11">
        <v>19</v>
      </c>
      <c r="AM23" s="7">
        <f t="shared" si="15"/>
        <v>100</v>
      </c>
      <c r="AN23" s="11">
        <v>31</v>
      </c>
      <c r="AO23" s="7">
        <f t="shared" si="16"/>
        <v>22.627737226277372</v>
      </c>
    </row>
    <row r="24" spans="1:41" s="18" customFormat="1" ht="15.6" customHeight="1" x14ac:dyDescent="0.25">
      <c r="A24" s="30"/>
      <c r="B24" s="31"/>
      <c r="C24" s="5" t="s">
        <v>101</v>
      </c>
      <c r="D24" s="6">
        <f t="shared" si="2"/>
        <v>5182</v>
      </c>
      <c r="E24" s="11">
        <v>17</v>
      </c>
      <c r="F24" s="11">
        <v>0</v>
      </c>
      <c r="G24" s="11">
        <v>4869</v>
      </c>
      <c r="H24" s="7">
        <f t="shared" si="3"/>
        <v>93.959861057506757</v>
      </c>
      <c r="I24" s="11">
        <v>296</v>
      </c>
      <c r="J24" s="7">
        <f t="shared" si="5"/>
        <v>5.7120802778849864</v>
      </c>
      <c r="K24" s="11">
        <v>5165</v>
      </c>
      <c r="L24" s="7">
        <f t="shared" si="6"/>
        <v>99.67194133539175</v>
      </c>
      <c r="M24" s="11">
        <v>5182</v>
      </c>
      <c r="N24" s="7">
        <f t="shared" si="7"/>
        <v>100</v>
      </c>
      <c r="O24" s="8">
        <v>544</v>
      </c>
      <c r="P24" s="11">
        <v>3883</v>
      </c>
      <c r="Q24" s="7">
        <f t="shared" si="8"/>
        <v>713.78676470588232</v>
      </c>
      <c r="R24" s="11">
        <v>914</v>
      </c>
      <c r="S24" s="7">
        <f t="shared" si="9"/>
        <v>168.01470588235296</v>
      </c>
      <c r="T24" s="11">
        <v>555</v>
      </c>
      <c r="U24" s="7">
        <f t="shared" si="10"/>
        <v>102.02205882352942</v>
      </c>
      <c r="V24" s="11">
        <v>5352</v>
      </c>
      <c r="W24" s="11">
        <v>0</v>
      </c>
      <c r="X24" s="12">
        <v>90</v>
      </c>
      <c r="Y24" s="11">
        <v>156</v>
      </c>
      <c r="Z24" s="7">
        <f t="shared" si="11"/>
        <v>173.33333333333334</v>
      </c>
      <c r="AA24" s="11">
        <v>81</v>
      </c>
      <c r="AB24" s="11">
        <v>145</v>
      </c>
      <c r="AC24" s="7">
        <f t="shared" si="12"/>
        <v>179.01234567901236</v>
      </c>
      <c r="AD24" s="11">
        <v>9</v>
      </c>
      <c r="AE24" s="11">
        <v>16</v>
      </c>
      <c r="AF24" s="7">
        <f t="shared" si="13"/>
        <v>177.77777777777777</v>
      </c>
      <c r="AG24" s="11">
        <v>81</v>
      </c>
      <c r="AH24" s="11">
        <v>0</v>
      </c>
      <c r="AI24" s="7">
        <f t="shared" si="14"/>
        <v>0</v>
      </c>
      <c r="AJ24" s="11">
        <v>19</v>
      </c>
      <c r="AK24" s="11">
        <v>137</v>
      </c>
      <c r="AL24" s="11">
        <v>19</v>
      </c>
      <c r="AM24" s="7">
        <f t="shared" si="15"/>
        <v>100</v>
      </c>
      <c r="AN24" s="11">
        <v>410</v>
      </c>
      <c r="AO24" s="7">
        <f t="shared" si="16"/>
        <v>299.27007299270076</v>
      </c>
    </row>
    <row r="25" spans="1:41" ht="15.6" customHeight="1" x14ac:dyDescent="0.25">
      <c r="A25" s="30">
        <v>9</v>
      </c>
      <c r="B25" s="44" t="s">
        <v>81</v>
      </c>
      <c r="C25" s="5" t="s">
        <v>100</v>
      </c>
      <c r="D25" s="6">
        <f t="shared" si="2"/>
        <v>96</v>
      </c>
      <c r="E25" s="11">
        <v>9</v>
      </c>
      <c r="F25" s="11">
        <v>0</v>
      </c>
      <c r="G25" s="11">
        <v>0</v>
      </c>
      <c r="H25" s="7">
        <f t="shared" si="3"/>
        <v>0</v>
      </c>
      <c r="I25" s="11">
        <v>87</v>
      </c>
      <c r="J25" s="7">
        <f t="shared" si="5"/>
        <v>90.625</v>
      </c>
      <c r="K25" s="11">
        <v>87</v>
      </c>
      <c r="L25" s="7">
        <f t="shared" si="6"/>
        <v>90.625</v>
      </c>
      <c r="M25" s="11">
        <v>96</v>
      </c>
      <c r="N25" s="7">
        <f t="shared" si="7"/>
        <v>100</v>
      </c>
      <c r="O25" s="8">
        <f t="shared" si="4"/>
        <v>93</v>
      </c>
      <c r="P25" s="11">
        <v>41</v>
      </c>
      <c r="Q25" s="7">
        <f t="shared" si="8"/>
        <v>44.086021505376344</v>
      </c>
      <c r="R25" s="11">
        <v>48</v>
      </c>
      <c r="S25" s="7">
        <f t="shared" si="9"/>
        <v>51.612903225806448</v>
      </c>
      <c r="T25" s="11">
        <v>4</v>
      </c>
      <c r="U25" s="7">
        <f t="shared" si="10"/>
        <v>4.3010752688172049</v>
      </c>
      <c r="V25" s="11">
        <v>93</v>
      </c>
      <c r="W25" s="11">
        <v>0</v>
      </c>
      <c r="X25" s="12">
        <v>82</v>
      </c>
      <c r="Y25" s="11">
        <v>7</v>
      </c>
      <c r="Z25" s="7">
        <f t="shared" si="11"/>
        <v>8.536585365853659</v>
      </c>
      <c r="AA25" s="11">
        <v>7</v>
      </c>
      <c r="AB25" s="11">
        <v>0</v>
      </c>
      <c r="AC25" s="7">
        <f t="shared" si="12"/>
        <v>0</v>
      </c>
      <c r="AD25" s="11">
        <v>75</v>
      </c>
      <c r="AE25" s="11">
        <v>6</v>
      </c>
      <c r="AF25" s="7">
        <f t="shared" si="13"/>
        <v>8</v>
      </c>
      <c r="AG25" s="11">
        <v>49</v>
      </c>
      <c r="AH25" s="11">
        <v>0</v>
      </c>
      <c r="AI25" s="7">
        <f t="shared" si="14"/>
        <v>0</v>
      </c>
      <c r="AJ25" s="11">
        <v>1</v>
      </c>
      <c r="AK25" s="11">
        <v>0</v>
      </c>
      <c r="AL25" s="11">
        <v>0</v>
      </c>
      <c r="AM25" s="7">
        <f t="shared" si="15"/>
        <v>0</v>
      </c>
      <c r="AN25" s="11">
        <v>0</v>
      </c>
      <c r="AO25" s="7">
        <f t="shared" si="16"/>
        <v>0</v>
      </c>
    </row>
    <row r="26" spans="1:41" ht="15.6" customHeight="1" x14ac:dyDescent="0.25">
      <c r="A26" s="30"/>
      <c r="B26" s="44"/>
      <c r="C26" s="5" t="s">
        <v>101</v>
      </c>
      <c r="D26" s="6">
        <f t="shared" si="2"/>
        <v>1386</v>
      </c>
      <c r="E26" s="11">
        <v>64</v>
      </c>
      <c r="F26" s="11">
        <v>0</v>
      </c>
      <c r="G26" s="11">
        <v>2</v>
      </c>
      <c r="H26" s="7">
        <f t="shared" si="3"/>
        <v>0.14430014430014429</v>
      </c>
      <c r="I26" s="11">
        <v>1320</v>
      </c>
      <c r="J26" s="7">
        <f t="shared" si="5"/>
        <v>95.238095238095227</v>
      </c>
      <c r="K26" s="11">
        <v>1322</v>
      </c>
      <c r="L26" s="7">
        <f t="shared" si="6"/>
        <v>95.382395382395373</v>
      </c>
      <c r="M26" s="11">
        <v>1386</v>
      </c>
      <c r="N26" s="7">
        <f t="shared" si="7"/>
        <v>100</v>
      </c>
      <c r="O26" s="8">
        <f t="shared" si="4"/>
        <v>1387</v>
      </c>
      <c r="P26" s="11">
        <v>811</v>
      </c>
      <c r="Q26" s="7">
        <f t="shared" si="8"/>
        <v>58.471521268925741</v>
      </c>
      <c r="R26" s="11">
        <v>527</v>
      </c>
      <c r="S26" s="7">
        <f t="shared" si="9"/>
        <v>37.995674116798845</v>
      </c>
      <c r="T26" s="11">
        <v>49</v>
      </c>
      <c r="U26" s="7">
        <f t="shared" si="10"/>
        <v>3.5328046142754141</v>
      </c>
      <c r="V26" s="11">
        <v>1387</v>
      </c>
      <c r="W26" s="11">
        <v>0</v>
      </c>
      <c r="X26" s="12">
        <v>82</v>
      </c>
      <c r="Y26" s="11">
        <v>13</v>
      </c>
      <c r="Z26" s="7">
        <f t="shared" si="11"/>
        <v>15.853658536585366</v>
      </c>
      <c r="AA26" s="11">
        <v>7</v>
      </c>
      <c r="AB26" s="11">
        <v>1</v>
      </c>
      <c r="AC26" s="7">
        <f t="shared" si="12"/>
        <v>14.285714285714285</v>
      </c>
      <c r="AD26" s="11">
        <v>75</v>
      </c>
      <c r="AE26" s="11">
        <v>12</v>
      </c>
      <c r="AF26" s="7">
        <f t="shared" si="13"/>
        <v>16</v>
      </c>
      <c r="AG26" s="11">
        <v>49</v>
      </c>
      <c r="AH26" s="11">
        <v>0</v>
      </c>
      <c r="AI26" s="7">
        <f t="shared" si="14"/>
        <v>0</v>
      </c>
      <c r="AJ26" s="11">
        <v>1</v>
      </c>
      <c r="AK26" s="11">
        <v>0</v>
      </c>
      <c r="AL26" s="11">
        <v>0</v>
      </c>
      <c r="AM26" s="7">
        <f t="shared" si="15"/>
        <v>0</v>
      </c>
      <c r="AN26" s="11">
        <v>0</v>
      </c>
      <c r="AO26" s="7">
        <f t="shared" si="16"/>
        <v>0</v>
      </c>
    </row>
    <row r="27" spans="1:41" ht="15.6" customHeight="1" x14ac:dyDescent="0.25">
      <c r="A27" s="30">
        <v>10</v>
      </c>
      <c r="B27" s="31" t="s">
        <v>82</v>
      </c>
      <c r="C27" s="5" t="s">
        <v>100</v>
      </c>
      <c r="D27" s="6">
        <f t="shared" si="2"/>
        <v>1</v>
      </c>
      <c r="E27" s="11">
        <v>0</v>
      </c>
      <c r="F27" s="11">
        <v>0</v>
      </c>
      <c r="G27" s="11">
        <v>0</v>
      </c>
      <c r="H27" s="7">
        <f t="shared" si="3"/>
        <v>0</v>
      </c>
      <c r="I27" s="11">
        <v>1</v>
      </c>
      <c r="J27" s="7">
        <f t="shared" si="5"/>
        <v>100</v>
      </c>
      <c r="K27" s="11">
        <v>1</v>
      </c>
      <c r="L27" s="7">
        <f t="shared" si="6"/>
        <v>100</v>
      </c>
      <c r="M27" s="11">
        <v>1</v>
      </c>
      <c r="N27" s="7">
        <f t="shared" si="7"/>
        <v>100</v>
      </c>
      <c r="O27" s="8">
        <f t="shared" si="4"/>
        <v>1</v>
      </c>
      <c r="P27" s="11">
        <v>0</v>
      </c>
      <c r="Q27" s="7">
        <f t="shared" si="8"/>
        <v>0</v>
      </c>
      <c r="R27" s="11">
        <v>0</v>
      </c>
      <c r="S27" s="7">
        <f t="shared" si="9"/>
        <v>0</v>
      </c>
      <c r="T27" s="11">
        <v>1</v>
      </c>
      <c r="U27" s="7">
        <f t="shared" si="10"/>
        <v>100</v>
      </c>
      <c r="V27" s="11">
        <v>1</v>
      </c>
      <c r="W27" s="11">
        <v>1</v>
      </c>
      <c r="X27" s="12">
        <v>5</v>
      </c>
      <c r="Y27" s="11">
        <v>1</v>
      </c>
      <c r="Z27" s="7">
        <f t="shared" si="11"/>
        <v>20</v>
      </c>
      <c r="AA27" s="11">
        <v>0</v>
      </c>
      <c r="AB27" s="11">
        <v>0</v>
      </c>
      <c r="AC27" s="7">
        <f t="shared" si="12"/>
        <v>0</v>
      </c>
      <c r="AD27" s="11">
        <v>5</v>
      </c>
      <c r="AE27" s="11">
        <v>1</v>
      </c>
      <c r="AF27" s="7">
        <f t="shared" si="13"/>
        <v>20</v>
      </c>
      <c r="AG27" s="11">
        <v>0</v>
      </c>
      <c r="AH27" s="11">
        <v>0</v>
      </c>
      <c r="AI27" s="7">
        <f t="shared" si="14"/>
        <v>0</v>
      </c>
      <c r="AJ27" s="11">
        <v>0</v>
      </c>
      <c r="AK27" s="11">
        <v>0</v>
      </c>
      <c r="AL27" s="11">
        <v>0</v>
      </c>
      <c r="AM27" s="7">
        <f t="shared" si="15"/>
        <v>0</v>
      </c>
      <c r="AN27" s="11">
        <v>0</v>
      </c>
      <c r="AO27" s="7">
        <f t="shared" si="16"/>
        <v>0</v>
      </c>
    </row>
    <row r="28" spans="1:41" ht="15.6" customHeight="1" x14ac:dyDescent="0.25">
      <c r="A28" s="30"/>
      <c r="B28" s="31"/>
      <c r="C28" s="5" t="s">
        <v>101</v>
      </c>
      <c r="D28" s="6">
        <f t="shared" si="2"/>
        <v>7</v>
      </c>
      <c r="E28" s="11">
        <v>0</v>
      </c>
      <c r="F28" s="11">
        <v>0</v>
      </c>
      <c r="G28" s="11">
        <v>0</v>
      </c>
      <c r="H28" s="7">
        <f t="shared" si="3"/>
        <v>0</v>
      </c>
      <c r="I28" s="11">
        <v>7</v>
      </c>
      <c r="J28" s="7">
        <f t="shared" si="5"/>
        <v>100</v>
      </c>
      <c r="K28" s="11">
        <v>7</v>
      </c>
      <c r="L28" s="7">
        <f t="shared" si="6"/>
        <v>100</v>
      </c>
      <c r="M28" s="11">
        <v>7</v>
      </c>
      <c r="N28" s="7">
        <f t="shared" si="7"/>
        <v>100</v>
      </c>
      <c r="O28" s="8">
        <f t="shared" si="4"/>
        <v>7</v>
      </c>
      <c r="P28" s="11">
        <v>0</v>
      </c>
      <c r="Q28" s="7">
        <f t="shared" si="8"/>
        <v>0</v>
      </c>
      <c r="R28" s="11">
        <v>0</v>
      </c>
      <c r="S28" s="7">
        <f t="shared" si="9"/>
        <v>0</v>
      </c>
      <c r="T28" s="11">
        <v>7</v>
      </c>
      <c r="U28" s="7">
        <f t="shared" si="10"/>
        <v>100</v>
      </c>
      <c r="V28" s="11">
        <v>7</v>
      </c>
      <c r="W28" s="11">
        <v>7</v>
      </c>
      <c r="X28" s="12">
        <v>5</v>
      </c>
      <c r="Y28" s="11">
        <v>2</v>
      </c>
      <c r="Z28" s="7">
        <f t="shared" si="11"/>
        <v>40</v>
      </c>
      <c r="AA28" s="11">
        <v>0</v>
      </c>
      <c r="AB28" s="11">
        <v>0</v>
      </c>
      <c r="AC28" s="7">
        <f t="shared" si="12"/>
        <v>0</v>
      </c>
      <c r="AD28" s="11">
        <v>5</v>
      </c>
      <c r="AE28" s="11">
        <v>2</v>
      </c>
      <c r="AF28" s="7">
        <f t="shared" si="13"/>
        <v>40</v>
      </c>
      <c r="AG28" s="11">
        <v>0</v>
      </c>
      <c r="AH28" s="11">
        <v>0</v>
      </c>
      <c r="AI28" s="7">
        <f t="shared" si="14"/>
        <v>0</v>
      </c>
      <c r="AJ28" s="11">
        <v>0</v>
      </c>
      <c r="AK28" s="11">
        <v>0</v>
      </c>
      <c r="AL28" s="11">
        <v>0</v>
      </c>
      <c r="AM28" s="7">
        <f t="shared" si="15"/>
        <v>0</v>
      </c>
      <c r="AN28" s="11">
        <v>0</v>
      </c>
      <c r="AO28" s="7">
        <f t="shared" si="16"/>
        <v>0</v>
      </c>
    </row>
    <row r="29" spans="1:41" ht="15.6" customHeight="1" x14ac:dyDescent="0.25">
      <c r="A29" s="30">
        <v>11</v>
      </c>
      <c r="B29" s="31" t="s">
        <v>83</v>
      </c>
      <c r="C29" s="5" t="s">
        <v>100</v>
      </c>
      <c r="D29" s="6">
        <f t="shared" si="2"/>
        <v>1644</v>
      </c>
      <c r="E29" s="11">
        <v>21</v>
      </c>
      <c r="F29" s="11">
        <v>0</v>
      </c>
      <c r="G29" s="11">
        <v>10</v>
      </c>
      <c r="H29" s="7">
        <f t="shared" si="3"/>
        <v>0.6082725060827251</v>
      </c>
      <c r="I29" s="11">
        <v>1613</v>
      </c>
      <c r="J29" s="7">
        <f t="shared" si="5"/>
        <v>98.114355231143563</v>
      </c>
      <c r="K29" s="11">
        <v>1623</v>
      </c>
      <c r="L29" s="7">
        <f t="shared" si="6"/>
        <v>98.722627737226276</v>
      </c>
      <c r="M29" s="11">
        <v>1644</v>
      </c>
      <c r="N29" s="7">
        <f t="shared" si="7"/>
        <v>100</v>
      </c>
      <c r="O29" s="8">
        <f t="shared" si="4"/>
        <v>1409</v>
      </c>
      <c r="P29" s="11">
        <v>678</v>
      </c>
      <c r="Q29" s="7">
        <f t="shared" si="8"/>
        <v>48.119233498935415</v>
      </c>
      <c r="R29" s="11">
        <v>727</v>
      </c>
      <c r="S29" s="7">
        <f t="shared" si="9"/>
        <v>51.59687721788503</v>
      </c>
      <c r="T29" s="11">
        <v>4</v>
      </c>
      <c r="U29" s="7">
        <f t="shared" si="10"/>
        <v>0.28388928317955997</v>
      </c>
      <c r="V29" s="11">
        <v>1409</v>
      </c>
      <c r="W29" s="11">
        <v>0</v>
      </c>
      <c r="X29" s="12">
        <v>102</v>
      </c>
      <c r="Y29" s="11">
        <v>10</v>
      </c>
      <c r="Z29" s="7">
        <f t="shared" si="11"/>
        <v>9.8039215686274517</v>
      </c>
      <c r="AA29" s="11">
        <v>21</v>
      </c>
      <c r="AB29" s="11">
        <v>3</v>
      </c>
      <c r="AC29" s="7">
        <f t="shared" si="12"/>
        <v>14.285714285714285</v>
      </c>
      <c r="AD29" s="11">
        <v>81</v>
      </c>
      <c r="AE29" s="11">
        <v>5</v>
      </c>
      <c r="AF29" s="7">
        <f t="shared" si="13"/>
        <v>6.1728395061728394</v>
      </c>
      <c r="AG29" s="11">
        <v>81</v>
      </c>
      <c r="AH29" s="11">
        <v>0</v>
      </c>
      <c r="AI29" s="7">
        <f t="shared" si="14"/>
        <v>0</v>
      </c>
      <c r="AJ29" s="11">
        <v>38</v>
      </c>
      <c r="AK29" s="11">
        <v>607</v>
      </c>
      <c r="AL29" s="11">
        <v>2</v>
      </c>
      <c r="AM29" s="7">
        <f t="shared" si="15"/>
        <v>5.2631578947368416</v>
      </c>
      <c r="AN29" s="11">
        <v>675</v>
      </c>
      <c r="AO29" s="7">
        <f t="shared" si="16"/>
        <v>111.20263591433279</v>
      </c>
    </row>
    <row r="30" spans="1:41" ht="15.6" customHeight="1" x14ac:dyDescent="0.25">
      <c r="A30" s="30"/>
      <c r="B30" s="31"/>
      <c r="C30" s="5" t="s">
        <v>101</v>
      </c>
      <c r="D30" s="6">
        <f t="shared" si="2"/>
        <v>14521</v>
      </c>
      <c r="E30" s="11">
        <v>457</v>
      </c>
      <c r="F30" s="11">
        <v>0</v>
      </c>
      <c r="G30" s="11">
        <v>76</v>
      </c>
      <c r="H30" s="7">
        <f t="shared" si="3"/>
        <v>0.52337993251153503</v>
      </c>
      <c r="I30" s="11">
        <v>13988</v>
      </c>
      <c r="J30" s="7">
        <f t="shared" si="5"/>
        <v>96.329453894359901</v>
      </c>
      <c r="K30" s="11">
        <v>14064</v>
      </c>
      <c r="L30" s="7">
        <f t="shared" si="6"/>
        <v>96.852833826871432</v>
      </c>
      <c r="M30" s="11">
        <v>14521</v>
      </c>
      <c r="N30" s="7">
        <f t="shared" si="7"/>
        <v>100</v>
      </c>
      <c r="O30" s="8">
        <f t="shared" si="4"/>
        <v>14214</v>
      </c>
      <c r="P30" s="11">
        <v>6891</v>
      </c>
      <c r="Q30" s="7">
        <f t="shared" si="8"/>
        <v>48.480371464753055</v>
      </c>
      <c r="R30" s="11">
        <v>7194</v>
      </c>
      <c r="S30" s="7">
        <f t="shared" si="9"/>
        <v>50.61207260447447</v>
      </c>
      <c r="T30" s="11">
        <v>129</v>
      </c>
      <c r="U30" s="7">
        <f t="shared" si="10"/>
        <v>0.90755593077247787</v>
      </c>
      <c r="V30" s="11">
        <v>14214</v>
      </c>
      <c r="W30" s="11">
        <v>0</v>
      </c>
      <c r="X30" s="12">
        <v>0</v>
      </c>
      <c r="Y30" s="11">
        <v>0</v>
      </c>
      <c r="Z30" s="7">
        <f t="shared" si="11"/>
        <v>0</v>
      </c>
      <c r="AA30" s="11">
        <v>0</v>
      </c>
      <c r="AB30" s="11">
        <v>0</v>
      </c>
      <c r="AC30" s="7">
        <f t="shared" si="12"/>
        <v>0</v>
      </c>
      <c r="AD30" s="11">
        <v>0</v>
      </c>
      <c r="AE30" s="11">
        <v>0</v>
      </c>
      <c r="AF30" s="7">
        <f t="shared" si="13"/>
        <v>0</v>
      </c>
      <c r="AG30" s="11">
        <v>0</v>
      </c>
      <c r="AH30" s="11">
        <v>0</v>
      </c>
      <c r="AI30" s="7">
        <f t="shared" si="14"/>
        <v>0</v>
      </c>
      <c r="AJ30" s="11">
        <v>0</v>
      </c>
      <c r="AK30" s="11">
        <v>0</v>
      </c>
      <c r="AL30" s="11">
        <v>0</v>
      </c>
      <c r="AM30" s="7">
        <f t="shared" si="15"/>
        <v>0</v>
      </c>
      <c r="AN30" s="11">
        <v>0</v>
      </c>
      <c r="AO30" s="7">
        <f t="shared" si="16"/>
        <v>0</v>
      </c>
    </row>
    <row r="31" spans="1:41" s="18" customFormat="1" ht="15.6" customHeight="1" x14ac:dyDescent="0.25">
      <c r="A31" s="30">
        <v>12</v>
      </c>
      <c r="B31" s="31" t="s">
        <v>84</v>
      </c>
      <c r="C31" s="5" t="s">
        <v>100</v>
      </c>
      <c r="D31" s="6">
        <f t="shared" si="2"/>
        <v>32629</v>
      </c>
      <c r="E31" s="11">
        <v>31595</v>
      </c>
      <c r="F31" s="11">
        <v>0</v>
      </c>
      <c r="G31" s="11">
        <v>963</v>
      </c>
      <c r="H31" s="7">
        <f t="shared" si="3"/>
        <v>2.951362285083821</v>
      </c>
      <c r="I31" s="11">
        <v>71</v>
      </c>
      <c r="J31" s="7">
        <f t="shared" si="5"/>
        <v>0.21759784241012597</v>
      </c>
      <c r="K31" s="11">
        <v>1034</v>
      </c>
      <c r="L31" s="7">
        <f t="shared" si="6"/>
        <v>3.1689601274939472</v>
      </c>
      <c r="M31" s="11">
        <v>32629</v>
      </c>
      <c r="N31" s="7">
        <f t="shared" si="7"/>
        <v>100</v>
      </c>
      <c r="O31" s="8">
        <f t="shared" si="4"/>
        <v>30720</v>
      </c>
      <c r="P31" s="11">
        <v>30494</v>
      </c>
      <c r="Q31" s="7">
        <f t="shared" si="8"/>
        <v>99.264322916666671</v>
      </c>
      <c r="R31" s="11">
        <v>205</v>
      </c>
      <c r="S31" s="7">
        <f t="shared" si="9"/>
        <v>0.66731770833333326</v>
      </c>
      <c r="T31" s="11">
        <v>21</v>
      </c>
      <c r="U31" s="7">
        <f t="shared" si="10"/>
        <v>6.8359375E-2</v>
      </c>
      <c r="V31" s="11">
        <v>30720</v>
      </c>
      <c r="W31" s="11">
        <v>0</v>
      </c>
      <c r="X31" s="12">
        <v>100</v>
      </c>
      <c r="Y31" s="11">
        <v>48</v>
      </c>
      <c r="Z31" s="7">
        <f t="shared" si="11"/>
        <v>48</v>
      </c>
      <c r="AA31" s="11">
        <v>24</v>
      </c>
      <c r="AB31" s="11">
        <v>12</v>
      </c>
      <c r="AC31" s="7">
        <f t="shared" si="12"/>
        <v>50</v>
      </c>
      <c r="AD31" s="11">
        <v>28</v>
      </c>
      <c r="AE31" s="11">
        <v>2</v>
      </c>
      <c r="AF31" s="7">
        <f t="shared" si="13"/>
        <v>7.1428571428571423</v>
      </c>
      <c r="AG31" s="11">
        <v>99</v>
      </c>
      <c r="AH31" s="11">
        <v>14</v>
      </c>
      <c r="AI31" s="7">
        <f t="shared" si="14"/>
        <v>14.14141414141414</v>
      </c>
      <c r="AJ31" s="11">
        <v>41</v>
      </c>
      <c r="AK31" s="11">
        <v>150</v>
      </c>
      <c r="AL31" s="11">
        <v>9</v>
      </c>
      <c r="AM31" s="7">
        <f t="shared" si="15"/>
        <v>21.951219512195124</v>
      </c>
      <c r="AN31" s="11">
        <v>15</v>
      </c>
      <c r="AO31" s="7">
        <f t="shared" si="16"/>
        <v>10</v>
      </c>
    </row>
    <row r="32" spans="1:41" ht="15.6" customHeight="1" x14ac:dyDescent="0.25">
      <c r="A32" s="30"/>
      <c r="B32" s="31"/>
      <c r="C32" s="5" t="s">
        <v>101</v>
      </c>
      <c r="D32" s="6">
        <f t="shared" si="2"/>
        <v>267735</v>
      </c>
      <c r="E32" s="11">
        <v>259186</v>
      </c>
      <c r="F32" s="11">
        <v>0</v>
      </c>
      <c r="G32" s="11">
        <v>8380</v>
      </c>
      <c r="H32" s="7">
        <f t="shared" si="3"/>
        <v>3.1299605953648197</v>
      </c>
      <c r="I32" s="11">
        <v>169</v>
      </c>
      <c r="J32" s="7">
        <f t="shared" si="5"/>
        <v>6.3122117018693857E-2</v>
      </c>
      <c r="K32" s="11">
        <v>8549</v>
      </c>
      <c r="L32" s="7">
        <f t="shared" si="6"/>
        <v>3.1930827123835139</v>
      </c>
      <c r="M32" s="11">
        <v>267735</v>
      </c>
      <c r="N32" s="7">
        <f t="shared" si="7"/>
        <v>100</v>
      </c>
      <c r="O32" s="8">
        <f t="shared" si="4"/>
        <v>251069</v>
      </c>
      <c r="P32" s="11">
        <v>245746</v>
      </c>
      <c r="Q32" s="7">
        <f t="shared" si="8"/>
        <v>97.879865694291212</v>
      </c>
      <c r="R32" s="11">
        <v>5271</v>
      </c>
      <c r="S32" s="7">
        <f t="shared" si="9"/>
        <v>2.0994228678172138</v>
      </c>
      <c r="T32" s="11">
        <v>52</v>
      </c>
      <c r="U32" s="7">
        <f t="shared" si="10"/>
        <v>2.0711437891575622E-2</v>
      </c>
      <c r="V32" s="11">
        <v>251069</v>
      </c>
      <c r="W32" s="11">
        <v>112</v>
      </c>
      <c r="X32" s="12">
        <v>115</v>
      </c>
      <c r="Y32" s="11">
        <v>57</v>
      </c>
      <c r="Z32" s="7">
        <f t="shared" si="11"/>
        <v>49.565217391304351</v>
      </c>
      <c r="AA32" s="11">
        <v>107</v>
      </c>
      <c r="AB32" s="11">
        <v>34</v>
      </c>
      <c r="AC32" s="7">
        <f t="shared" si="12"/>
        <v>31.775700934579437</v>
      </c>
      <c r="AD32" s="11">
        <v>28</v>
      </c>
      <c r="AE32" s="11">
        <v>6</v>
      </c>
      <c r="AF32" s="7">
        <f t="shared" si="13"/>
        <v>21.428571428571427</v>
      </c>
      <c r="AG32" s="11">
        <v>124</v>
      </c>
      <c r="AH32" s="11">
        <v>23</v>
      </c>
      <c r="AI32" s="7">
        <f t="shared" si="14"/>
        <v>18.548387096774192</v>
      </c>
      <c r="AJ32" s="11">
        <v>41</v>
      </c>
      <c r="AK32" s="11">
        <v>150</v>
      </c>
      <c r="AL32" s="11">
        <v>9</v>
      </c>
      <c r="AM32" s="7">
        <f t="shared" si="15"/>
        <v>21.951219512195124</v>
      </c>
      <c r="AN32" s="11">
        <v>15</v>
      </c>
      <c r="AO32" s="7">
        <f t="shared" si="16"/>
        <v>10</v>
      </c>
    </row>
    <row r="33" spans="1:41" ht="15.6" customHeight="1" x14ac:dyDescent="0.25">
      <c r="A33" s="30">
        <v>13</v>
      </c>
      <c r="B33" s="31" t="s">
        <v>85</v>
      </c>
      <c r="C33" s="5" t="s">
        <v>100</v>
      </c>
      <c r="D33" s="6">
        <f t="shared" si="2"/>
        <v>6</v>
      </c>
      <c r="E33" s="11">
        <v>0</v>
      </c>
      <c r="F33" s="11">
        <v>0</v>
      </c>
      <c r="G33" s="11">
        <v>4</v>
      </c>
      <c r="H33" s="7">
        <f t="shared" si="3"/>
        <v>66.666666666666657</v>
      </c>
      <c r="I33" s="11">
        <v>2</v>
      </c>
      <c r="J33" s="7">
        <f t="shared" si="5"/>
        <v>33.333333333333329</v>
      </c>
      <c r="K33" s="11">
        <v>6</v>
      </c>
      <c r="L33" s="7">
        <f t="shared" si="6"/>
        <v>100</v>
      </c>
      <c r="M33" s="11">
        <v>6</v>
      </c>
      <c r="N33" s="7">
        <f t="shared" si="7"/>
        <v>100</v>
      </c>
      <c r="O33" s="8">
        <f t="shared" si="4"/>
        <v>10</v>
      </c>
      <c r="P33" s="11">
        <v>10</v>
      </c>
      <c r="Q33" s="7">
        <f t="shared" si="8"/>
        <v>100</v>
      </c>
      <c r="R33" s="11">
        <v>0</v>
      </c>
      <c r="S33" s="7">
        <f t="shared" si="9"/>
        <v>0</v>
      </c>
      <c r="T33" s="11">
        <v>0</v>
      </c>
      <c r="U33" s="7">
        <f t="shared" si="10"/>
        <v>0</v>
      </c>
      <c r="V33" s="11">
        <v>10</v>
      </c>
      <c r="W33" s="11">
        <v>0</v>
      </c>
      <c r="X33" s="12">
        <v>28</v>
      </c>
      <c r="Y33" s="11">
        <v>4</v>
      </c>
      <c r="Z33" s="7">
        <f t="shared" si="11"/>
        <v>14.285714285714285</v>
      </c>
      <c r="AA33" s="11">
        <v>7</v>
      </c>
      <c r="AB33" s="11">
        <v>2</v>
      </c>
      <c r="AC33" s="7">
        <f t="shared" si="12"/>
        <v>28.571428571428569</v>
      </c>
      <c r="AD33" s="11">
        <v>21</v>
      </c>
      <c r="AE33" s="11">
        <v>2</v>
      </c>
      <c r="AF33" s="7">
        <f t="shared" si="13"/>
        <v>9.5238095238095237</v>
      </c>
      <c r="AG33" s="11">
        <v>45</v>
      </c>
      <c r="AH33" s="11">
        <v>0</v>
      </c>
      <c r="AI33" s="7">
        <f t="shared" si="14"/>
        <v>0</v>
      </c>
      <c r="AJ33" s="11">
        <v>11</v>
      </c>
      <c r="AK33" s="11">
        <v>5</v>
      </c>
      <c r="AL33" s="11">
        <v>2</v>
      </c>
      <c r="AM33" s="7">
        <f t="shared" si="15"/>
        <v>18.181818181818183</v>
      </c>
      <c r="AN33" s="11">
        <v>2</v>
      </c>
      <c r="AO33" s="7">
        <f t="shared" si="16"/>
        <v>40</v>
      </c>
    </row>
    <row r="34" spans="1:41" ht="15.6" customHeight="1" x14ac:dyDescent="0.25">
      <c r="A34" s="30"/>
      <c r="B34" s="31"/>
      <c r="C34" s="5" t="s">
        <v>101</v>
      </c>
      <c r="D34" s="6">
        <f t="shared" si="2"/>
        <v>92</v>
      </c>
      <c r="E34" s="11">
        <v>0</v>
      </c>
      <c r="F34" s="11">
        <v>0</v>
      </c>
      <c r="G34" s="11">
        <v>52</v>
      </c>
      <c r="H34" s="7">
        <f t="shared" si="3"/>
        <v>56.521739130434781</v>
      </c>
      <c r="I34" s="11">
        <v>40</v>
      </c>
      <c r="J34" s="7">
        <f t="shared" si="5"/>
        <v>43.478260869565219</v>
      </c>
      <c r="K34" s="11">
        <v>92</v>
      </c>
      <c r="L34" s="7">
        <f t="shared" si="6"/>
        <v>100</v>
      </c>
      <c r="M34" s="11">
        <v>92</v>
      </c>
      <c r="N34" s="7">
        <f t="shared" si="7"/>
        <v>100</v>
      </c>
      <c r="O34" s="8">
        <f t="shared" si="4"/>
        <v>95</v>
      </c>
      <c r="P34" s="11">
        <v>53</v>
      </c>
      <c r="Q34" s="7">
        <f t="shared" si="8"/>
        <v>55.78947368421052</v>
      </c>
      <c r="R34" s="11">
        <v>20</v>
      </c>
      <c r="S34" s="7">
        <f t="shared" si="9"/>
        <v>21.052631578947366</v>
      </c>
      <c r="T34" s="11">
        <v>22</v>
      </c>
      <c r="U34" s="7">
        <f t="shared" si="10"/>
        <v>23.157894736842106</v>
      </c>
      <c r="V34" s="11">
        <v>95</v>
      </c>
      <c r="W34" s="11">
        <v>0</v>
      </c>
      <c r="X34" s="12">
        <v>28</v>
      </c>
      <c r="Y34" s="11">
        <v>13</v>
      </c>
      <c r="Z34" s="7">
        <f t="shared" si="11"/>
        <v>46.428571428571431</v>
      </c>
      <c r="AA34" s="11">
        <v>7</v>
      </c>
      <c r="AB34" s="11">
        <v>4</v>
      </c>
      <c r="AC34" s="7">
        <f t="shared" si="12"/>
        <v>57.142857142857139</v>
      </c>
      <c r="AD34" s="11">
        <v>21</v>
      </c>
      <c r="AE34" s="11">
        <v>9</v>
      </c>
      <c r="AF34" s="7">
        <f t="shared" si="13"/>
        <v>42.857142857142854</v>
      </c>
      <c r="AG34" s="11">
        <v>45</v>
      </c>
      <c r="AH34" s="11">
        <v>0</v>
      </c>
      <c r="AI34" s="7">
        <f t="shared" si="14"/>
        <v>0</v>
      </c>
      <c r="AJ34" s="11">
        <v>11</v>
      </c>
      <c r="AK34" s="11">
        <v>61</v>
      </c>
      <c r="AL34" s="11">
        <v>5</v>
      </c>
      <c r="AM34" s="7">
        <f t="shared" si="15"/>
        <v>45.454545454545453</v>
      </c>
      <c r="AN34" s="11">
        <v>18</v>
      </c>
      <c r="AO34" s="7">
        <f t="shared" si="16"/>
        <v>29.508196721311474</v>
      </c>
    </row>
    <row r="35" spans="1:41" ht="15.6" customHeight="1" x14ac:dyDescent="0.25">
      <c r="A35" s="30">
        <v>14</v>
      </c>
      <c r="B35" s="31" t="s">
        <v>86</v>
      </c>
      <c r="C35" s="5" t="s">
        <v>100</v>
      </c>
      <c r="D35" s="6">
        <f t="shared" si="2"/>
        <v>62</v>
      </c>
      <c r="E35" s="11">
        <v>0</v>
      </c>
      <c r="F35" s="11">
        <v>0</v>
      </c>
      <c r="G35" s="11">
        <v>1</v>
      </c>
      <c r="H35" s="7">
        <f t="shared" si="3"/>
        <v>1.6129032258064515</v>
      </c>
      <c r="I35" s="11">
        <v>61</v>
      </c>
      <c r="J35" s="7">
        <f t="shared" si="5"/>
        <v>98.387096774193552</v>
      </c>
      <c r="K35" s="11">
        <v>62</v>
      </c>
      <c r="L35" s="7">
        <f t="shared" si="6"/>
        <v>100</v>
      </c>
      <c r="M35" s="11">
        <v>62</v>
      </c>
      <c r="N35" s="7">
        <f t="shared" si="7"/>
        <v>100</v>
      </c>
      <c r="O35" s="8">
        <f t="shared" si="4"/>
        <v>64</v>
      </c>
      <c r="P35" s="11">
        <v>48</v>
      </c>
      <c r="Q35" s="7">
        <f t="shared" si="8"/>
        <v>75</v>
      </c>
      <c r="R35" s="11">
        <v>5</v>
      </c>
      <c r="S35" s="7">
        <f t="shared" si="9"/>
        <v>7.8125</v>
      </c>
      <c r="T35" s="11">
        <v>11</v>
      </c>
      <c r="U35" s="7">
        <f t="shared" si="10"/>
        <v>17.1875</v>
      </c>
      <c r="V35" s="11">
        <v>64</v>
      </c>
      <c r="W35" s="11">
        <v>0</v>
      </c>
      <c r="X35" s="12">
        <v>96</v>
      </c>
      <c r="Y35" s="11">
        <v>14</v>
      </c>
      <c r="Z35" s="7">
        <f t="shared" si="11"/>
        <v>14.583333333333334</v>
      </c>
      <c r="AA35" s="11">
        <v>32</v>
      </c>
      <c r="AB35" s="11">
        <v>1</v>
      </c>
      <c r="AC35" s="7">
        <f t="shared" si="12"/>
        <v>3.125</v>
      </c>
      <c r="AD35" s="11">
        <v>65</v>
      </c>
      <c r="AE35" s="11">
        <v>13</v>
      </c>
      <c r="AF35" s="7">
        <f t="shared" si="13"/>
        <v>20</v>
      </c>
      <c r="AG35" s="11">
        <v>66</v>
      </c>
      <c r="AH35" s="11">
        <v>0</v>
      </c>
      <c r="AI35" s="7">
        <f t="shared" si="14"/>
        <v>0</v>
      </c>
      <c r="AJ35" s="11">
        <v>5</v>
      </c>
      <c r="AK35" s="11">
        <v>38</v>
      </c>
      <c r="AL35" s="11">
        <v>3</v>
      </c>
      <c r="AM35" s="7">
        <f t="shared" si="15"/>
        <v>60</v>
      </c>
      <c r="AN35" s="11">
        <v>31</v>
      </c>
      <c r="AO35" s="7">
        <f t="shared" si="16"/>
        <v>81.578947368421055</v>
      </c>
    </row>
    <row r="36" spans="1:41" ht="15.6" customHeight="1" x14ac:dyDescent="0.25">
      <c r="A36" s="30"/>
      <c r="B36" s="31"/>
      <c r="C36" s="5" t="s">
        <v>101</v>
      </c>
      <c r="D36" s="6">
        <f t="shared" si="2"/>
        <v>425</v>
      </c>
      <c r="E36" s="11">
        <v>0</v>
      </c>
      <c r="F36" s="11">
        <v>0</v>
      </c>
      <c r="G36" s="11">
        <v>4</v>
      </c>
      <c r="H36" s="7">
        <f t="shared" si="3"/>
        <v>0.94117647058823517</v>
      </c>
      <c r="I36" s="11">
        <v>421</v>
      </c>
      <c r="J36" s="7">
        <f t="shared" si="5"/>
        <v>99.058823529411768</v>
      </c>
      <c r="K36" s="11">
        <v>425</v>
      </c>
      <c r="L36" s="7">
        <f t="shared" si="6"/>
        <v>100</v>
      </c>
      <c r="M36" s="11">
        <v>425</v>
      </c>
      <c r="N36" s="7">
        <f t="shared" si="7"/>
        <v>100</v>
      </c>
      <c r="O36" s="8">
        <f t="shared" si="4"/>
        <v>427</v>
      </c>
      <c r="P36" s="11">
        <v>311</v>
      </c>
      <c r="Q36" s="7">
        <f t="shared" si="8"/>
        <v>72.833723653395793</v>
      </c>
      <c r="R36" s="11">
        <v>29</v>
      </c>
      <c r="S36" s="7">
        <f t="shared" si="9"/>
        <v>6.7915690866510543</v>
      </c>
      <c r="T36" s="11">
        <v>87</v>
      </c>
      <c r="U36" s="7">
        <f t="shared" si="10"/>
        <v>20.374707259953162</v>
      </c>
      <c r="V36" s="11">
        <v>427</v>
      </c>
      <c r="W36" s="11">
        <v>0</v>
      </c>
      <c r="X36" s="12">
        <v>96</v>
      </c>
      <c r="Y36" s="11">
        <v>23</v>
      </c>
      <c r="Z36" s="7">
        <f t="shared" si="11"/>
        <v>23.958333333333336</v>
      </c>
      <c r="AA36" s="11">
        <v>32</v>
      </c>
      <c r="AB36" s="11">
        <v>4</v>
      </c>
      <c r="AC36" s="7">
        <f t="shared" si="12"/>
        <v>12.5</v>
      </c>
      <c r="AD36" s="11">
        <v>65</v>
      </c>
      <c r="AE36" s="11">
        <v>19</v>
      </c>
      <c r="AF36" s="7">
        <f t="shared" si="13"/>
        <v>29.230769230769234</v>
      </c>
      <c r="AG36" s="11">
        <v>66</v>
      </c>
      <c r="AH36" s="11">
        <v>0</v>
      </c>
      <c r="AI36" s="7">
        <f t="shared" si="14"/>
        <v>0</v>
      </c>
      <c r="AJ36" s="11">
        <v>5</v>
      </c>
      <c r="AK36" s="11">
        <v>223</v>
      </c>
      <c r="AL36" s="11">
        <v>3</v>
      </c>
      <c r="AM36" s="7">
        <f t="shared" si="15"/>
        <v>60</v>
      </c>
      <c r="AN36" s="11">
        <v>80</v>
      </c>
      <c r="AO36" s="7">
        <f t="shared" si="16"/>
        <v>35.874439461883405</v>
      </c>
    </row>
    <row r="37" spans="1:41" ht="15.6" customHeight="1" x14ac:dyDescent="0.25">
      <c r="A37" s="30">
        <v>15</v>
      </c>
      <c r="B37" s="31" t="s">
        <v>87</v>
      </c>
      <c r="C37" s="5" t="s">
        <v>100</v>
      </c>
      <c r="D37" s="6">
        <f t="shared" si="2"/>
        <v>813</v>
      </c>
      <c r="E37" s="11">
        <v>0</v>
      </c>
      <c r="F37" s="11">
        <v>0</v>
      </c>
      <c r="G37" s="11">
        <v>763</v>
      </c>
      <c r="H37" s="7">
        <f t="shared" si="3"/>
        <v>93.84993849938499</v>
      </c>
      <c r="I37" s="11">
        <v>50</v>
      </c>
      <c r="J37" s="7">
        <f t="shared" si="5"/>
        <v>6.1500615006150063</v>
      </c>
      <c r="K37" s="11">
        <v>813</v>
      </c>
      <c r="L37" s="7">
        <f t="shared" si="6"/>
        <v>100</v>
      </c>
      <c r="M37" s="11">
        <v>813</v>
      </c>
      <c r="N37" s="7">
        <f t="shared" si="7"/>
        <v>100</v>
      </c>
      <c r="O37" s="8">
        <f t="shared" si="4"/>
        <v>811</v>
      </c>
      <c r="P37" s="11">
        <v>577</v>
      </c>
      <c r="Q37" s="7">
        <f t="shared" si="8"/>
        <v>71.146732429099885</v>
      </c>
      <c r="R37" s="11">
        <v>144</v>
      </c>
      <c r="S37" s="7">
        <f t="shared" si="9"/>
        <v>17.755856966707768</v>
      </c>
      <c r="T37" s="11">
        <v>90</v>
      </c>
      <c r="U37" s="7">
        <f t="shared" si="10"/>
        <v>11.097410604192355</v>
      </c>
      <c r="V37" s="11">
        <v>811</v>
      </c>
      <c r="W37" s="11">
        <v>0</v>
      </c>
      <c r="X37" s="12">
        <v>96</v>
      </c>
      <c r="Y37" s="11">
        <v>20</v>
      </c>
      <c r="Z37" s="7">
        <f t="shared" si="11"/>
        <v>20.833333333333336</v>
      </c>
      <c r="AA37" s="11">
        <v>69</v>
      </c>
      <c r="AB37" s="11">
        <v>14</v>
      </c>
      <c r="AC37" s="7">
        <f t="shared" si="12"/>
        <v>20.289855072463769</v>
      </c>
      <c r="AD37" s="11">
        <v>27</v>
      </c>
      <c r="AE37" s="11">
        <v>6</v>
      </c>
      <c r="AF37" s="7">
        <f t="shared" si="13"/>
        <v>22.222222222222221</v>
      </c>
      <c r="AG37" s="11">
        <v>92</v>
      </c>
      <c r="AH37" s="11">
        <v>0</v>
      </c>
      <c r="AI37" s="7">
        <f t="shared" si="14"/>
        <v>0</v>
      </c>
      <c r="AJ37" s="11">
        <v>23</v>
      </c>
      <c r="AK37" s="11">
        <v>275</v>
      </c>
      <c r="AL37" s="11">
        <v>8</v>
      </c>
      <c r="AM37" s="7">
        <f t="shared" si="15"/>
        <v>34.782608695652172</v>
      </c>
      <c r="AN37" s="11">
        <v>48</v>
      </c>
      <c r="AO37" s="7">
        <f t="shared" si="16"/>
        <v>17.454545454545457</v>
      </c>
    </row>
    <row r="38" spans="1:41" ht="15.6" customHeight="1" x14ac:dyDescent="0.25">
      <c r="A38" s="30"/>
      <c r="B38" s="31"/>
      <c r="C38" s="5" t="s">
        <v>101</v>
      </c>
      <c r="D38" s="6">
        <f t="shared" si="2"/>
        <v>8649</v>
      </c>
      <c r="E38" s="11">
        <v>1</v>
      </c>
      <c r="F38" s="11">
        <v>3</v>
      </c>
      <c r="G38" s="11">
        <v>8234</v>
      </c>
      <c r="H38" s="7">
        <f t="shared" si="3"/>
        <v>95.201757428604466</v>
      </c>
      <c r="I38" s="11">
        <v>411</v>
      </c>
      <c r="J38" s="7">
        <f t="shared" si="5"/>
        <v>4.7519944502254594</v>
      </c>
      <c r="K38" s="11">
        <v>8645</v>
      </c>
      <c r="L38" s="7">
        <f t="shared" si="6"/>
        <v>99.95375187882992</v>
      </c>
      <c r="M38" s="11">
        <v>8649</v>
      </c>
      <c r="N38" s="7">
        <f t="shared" si="7"/>
        <v>100</v>
      </c>
      <c r="O38" s="8">
        <f t="shared" si="4"/>
        <v>8668</v>
      </c>
      <c r="P38" s="11">
        <v>6865</v>
      </c>
      <c r="Q38" s="7">
        <f t="shared" si="8"/>
        <v>79.199353945546832</v>
      </c>
      <c r="R38" s="11">
        <v>1195</v>
      </c>
      <c r="S38" s="7">
        <f t="shared" si="9"/>
        <v>13.78634056299031</v>
      </c>
      <c r="T38" s="11">
        <v>608</v>
      </c>
      <c r="U38" s="7">
        <f t="shared" si="10"/>
        <v>7.014305491462852</v>
      </c>
      <c r="V38" s="11">
        <v>8668</v>
      </c>
      <c r="W38" s="11">
        <v>0</v>
      </c>
      <c r="X38" s="12">
        <v>96</v>
      </c>
      <c r="Y38" s="11">
        <v>88</v>
      </c>
      <c r="Z38" s="7">
        <f t="shared" si="11"/>
        <v>91.666666666666657</v>
      </c>
      <c r="AA38" s="11">
        <v>69</v>
      </c>
      <c r="AB38" s="11">
        <v>61</v>
      </c>
      <c r="AC38" s="7">
        <f t="shared" si="12"/>
        <v>88.405797101449281</v>
      </c>
      <c r="AD38" s="11">
        <v>27</v>
      </c>
      <c r="AE38" s="11">
        <v>29</v>
      </c>
      <c r="AF38" s="7">
        <f t="shared" si="13"/>
        <v>107.40740740740742</v>
      </c>
      <c r="AG38" s="11">
        <v>92</v>
      </c>
      <c r="AH38" s="11">
        <v>3</v>
      </c>
      <c r="AI38" s="7">
        <f t="shared" si="14"/>
        <v>3.2608695652173911</v>
      </c>
      <c r="AJ38" s="11">
        <v>23</v>
      </c>
      <c r="AK38" s="11">
        <v>7355</v>
      </c>
      <c r="AL38" s="11">
        <v>32</v>
      </c>
      <c r="AM38" s="7">
        <f t="shared" si="15"/>
        <v>139.13043478260869</v>
      </c>
      <c r="AN38" s="11">
        <v>203</v>
      </c>
      <c r="AO38" s="7">
        <f t="shared" si="16"/>
        <v>2.7600271923861319</v>
      </c>
    </row>
    <row r="39" spans="1:41" ht="15.6" customHeight="1" x14ac:dyDescent="0.25">
      <c r="A39" s="30">
        <v>16</v>
      </c>
      <c r="B39" s="31" t="s">
        <v>88</v>
      </c>
      <c r="C39" s="5" t="s">
        <v>100</v>
      </c>
      <c r="D39" s="6">
        <f t="shared" si="2"/>
        <v>18</v>
      </c>
      <c r="E39" s="11">
        <v>0</v>
      </c>
      <c r="F39" s="11">
        <v>0</v>
      </c>
      <c r="G39" s="11">
        <v>0</v>
      </c>
      <c r="H39" s="7">
        <f t="shared" si="3"/>
        <v>0</v>
      </c>
      <c r="I39" s="11">
        <v>18</v>
      </c>
      <c r="J39" s="7">
        <f t="shared" si="5"/>
        <v>100</v>
      </c>
      <c r="K39" s="11">
        <v>18</v>
      </c>
      <c r="L39" s="7">
        <f t="shared" si="6"/>
        <v>100</v>
      </c>
      <c r="M39" s="11">
        <v>18</v>
      </c>
      <c r="N39" s="7">
        <f t="shared" si="7"/>
        <v>100</v>
      </c>
      <c r="O39" s="8">
        <f t="shared" si="4"/>
        <v>22</v>
      </c>
      <c r="P39" s="11">
        <v>6</v>
      </c>
      <c r="Q39" s="7">
        <f t="shared" si="8"/>
        <v>27.27272727272727</v>
      </c>
      <c r="R39" s="11">
        <v>0</v>
      </c>
      <c r="S39" s="7">
        <f t="shared" si="9"/>
        <v>0</v>
      </c>
      <c r="T39" s="11">
        <v>16</v>
      </c>
      <c r="U39" s="7">
        <f t="shared" si="10"/>
        <v>72.727272727272734</v>
      </c>
      <c r="V39" s="11">
        <v>22</v>
      </c>
      <c r="W39" s="11">
        <v>22</v>
      </c>
      <c r="X39" s="12">
        <v>22</v>
      </c>
      <c r="Y39" s="11">
        <v>4</v>
      </c>
      <c r="Z39" s="7">
        <f t="shared" si="11"/>
        <v>18.181818181818183</v>
      </c>
      <c r="AA39" s="11">
        <v>0</v>
      </c>
      <c r="AB39" s="11">
        <v>0</v>
      </c>
      <c r="AC39" s="7">
        <f t="shared" si="12"/>
        <v>0</v>
      </c>
      <c r="AD39" s="11">
        <v>22</v>
      </c>
      <c r="AE39" s="11">
        <v>4</v>
      </c>
      <c r="AF39" s="7">
        <f t="shared" si="13"/>
        <v>18.181818181818183</v>
      </c>
      <c r="AG39" s="11">
        <v>25</v>
      </c>
      <c r="AH39" s="11">
        <v>0</v>
      </c>
      <c r="AI39" s="7">
        <f t="shared" si="14"/>
        <v>0</v>
      </c>
      <c r="AJ39" s="11">
        <v>8</v>
      </c>
      <c r="AK39" s="11">
        <v>15</v>
      </c>
      <c r="AL39" s="11">
        <v>2</v>
      </c>
      <c r="AM39" s="7">
        <f t="shared" si="15"/>
        <v>25</v>
      </c>
      <c r="AN39" s="11">
        <v>7</v>
      </c>
      <c r="AO39" s="7">
        <f t="shared" si="16"/>
        <v>46.666666666666664</v>
      </c>
    </row>
    <row r="40" spans="1:41" s="18" customFormat="1" ht="15.6" customHeight="1" x14ac:dyDescent="0.25">
      <c r="A40" s="30"/>
      <c r="B40" s="31"/>
      <c r="C40" s="5" t="s">
        <v>101</v>
      </c>
      <c r="D40" s="6">
        <f t="shared" si="2"/>
        <v>89</v>
      </c>
      <c r="E40" s="11">
        <v>0</v>
      </c>
      <c r="F40" s="11">
        <v>0</v>
      </c>
      <c r="G40" s="11">
        <v>0</v>
      </c>
      <c r="H40" s="7">
        <f t="shared" si="3"/>
        <v>0</v>
      </c>
      <c r="I40" s="11">
        <v>89</v>
      </c>
      <c r="J40" s="7">
        <f t="shared" si="5"/>
        <v>100</v>
      </c>
      <c r="K40" s="11">
        <v>89</v>
      </c>
      <c r="L40" s="7">
        <f t="shared" si="6"/>
        <v>100</v>
      </c>
      <c r="M40" s="11">
        <v>89</v>
      </c>
      <c r="N40" s="7">
        <f t="shared" si="7"/>
        <v>100</v>
      </c>
      <c r="O40" s="8">
        <v>16</v>
      </c>
      <c r="P40" s="11">
        <v>45</v>
      </c>
      <c r="Q40" s="7">
        <f t="shared" si="8"/>
        <v>281.25</v>
      </c>
      <c r="R40" s="11">
        <v>2</v>
      </c>
      <c r="S40" s="7">
        <f t="shared" si="9"/>
        <v>12.5</v>
      </c>
      <c r="T40" s="11">
        <v>43</v>
      </c>
      <c r="U40" s="7">
        <f t="shared" si="10"/>
        <v>268.75</v>
      </c>
      <c r="V40" s="11">
        <v>90</v>
      </c>
      <c r="W40" s="11">
        <v>90</v>
      </c>
      <c r="X40" s="12">
        <v>22</v>
      </c>
      <c r="Y40" s="11">
        <v>6</v>
      </c>
      <c r="Z40" s="7">
        <f t="shared" si="11"/>
        <v>27.27272727272727</v>
      </c>
      <c r="AA40" s="11">
        <v>0</v>
      </c>
      <c r="AB40" s="11">
        <v>0</v>
      </c>
      <c r="AC40" s="7">
        <f t="shared" si="12"/>
        <v>0</v>
      </c>
      <c r="AD40" s="11">
        <v>22</v>
      </c>
      <c r="AE40" s="11">
        <v>6</v>
      </c>
      <c r="AF40" s="7">
        <f t="shared" si="13"/>
        <v>27.27272727272727</v>
      </c>
      <c r="AG40" s="11">
        <v>25</v>
      </c>
      <c r="AH40" s="11">
        <v>0</v>
      </c>
      <c r="AI40" s="7">
        <f t="shared" si="14"/>
        <v>0</v>
      </c>
      <c r="AJ40" s="11">
        <v>8</v>
      </c>
      <c r="AK40" s="11">
        <v>64</v>
      </c>
      <c r="AL40" s="11">
        <v>2</v>
      </c>
      <c r="AM40" s="7">
        <f t="shared" si="15"/>
        <v>25</v>
      </c>
      <c r="AN40" s="11">
        <v>20</v>
      </c>
      <c r="AO40" s="7">
        <f t="shared" si="16"/>
        <v>31.25</v>
      </c>
    </row>
    <row r="41" spans="1:41" ht="15.6" customHeight="1" x14ac:dyDescent="0.25">
      <c r="A41" s="30">
        <v>17</v>
      </c>
      <c r="B41" s="31" t="s">
        <v>89</v>
      </c>
      <c r="C41" s="5" t="s">
        <v>100</v>
      </c>
      <c r="D41" s="6">
        <f t="shared" ref="D41:D62" si="17">E41+F41+G41+I41</f>
        <v>84</v>
      </c>
      <c r="E41" s="11"/>
      <c r="F41" s="11">
        <v>84</v>
      </c>
      <c r="G41" s="11">
        <v>0</v>
      </c>
      <c r="H41" s="7">
        <f t="shared" si="3"/>
        <v>0</v>
      </c>
      <c r="I41" s="11">
        <v>0</v>
      </c>
      <c r="J41" s="7">
        <f t="shared" si="5"/>
        <v>0</v>
      </c>
      <c r="K41" s="11">
        <v>0</v>
      </c>
      <c r="L41" s="7">
        <f t="shared" si="6"/>
        <v>0</v>
      </c>
      <c r="M41" s="11">
        <v>0</v>
      </c>
      <c r="N41" s="7">
        <f t="shared" si="7"/>
        <v>0</v>
      </c>
      <c r="O41" s="8">
        <f t="shared" ref="O41:O62" si="18">P41+R41+T41</f>
        <v>86</v>
      </c>
      <c r="P41" s="11">
        <v>77</v>
      </c>
      <c r="Q41" s="7">
        <f t="shared" si="8"/>
        <v>89.534883720930239</v>
      </c>
      <c r="R41" s="11">
        <v>9</v>
      </c>
      <c r="S41" s="7">
        <f t="shared" si="9"/>
        <v>10.465116279069768</v>
      </c>
      <c r="T41" s="11">
        <v>0</v>
      </c>
      <c r="U41" s="7">
        <f t="shared" si="10"/>
        <v>0</v>
      </c>
      <c r="V41" s="11">
        <v>0</v>
      </c>
      <c r="W41" s="11">
        <v>9</v>
      </c>
      <c r="X41" s="12">
        <v>0</v>
      </c>
      <c r="Y41" s="11">
        <v>0</v>
      </c>
      <c r="Z41" s="7">
        <f t="shared" si="11"/>
        <v>0</v>
      </c>
      <c r="AA41" s="11">
        <v>0</v>
      </c>
      <c r="AB41" s="11">
        <v>0</v>
      </c>
      <c r="AC41" s="7">
        <f t="shared" si="12"/>
        <v>0</v>
      </c>
      <c r="AD41" s="11">
        <v>0</v>
      </c>
      <c r="AE41" s="11">
        <v>0</v>
      </c>
      <c r="AF41" s="7">
        <f t="shared" si="13"/>
        <v>0</v>
      </c>
      <c r="AG41" s="11">
        <v>4</v>
      </c>
      <c r="AH41" s="11">
        <v>1</v>
      </c>
      <c r="AI41" s="7">
        <f t="shared" si="14"/>
        <v>25</v>
      </c>
      <c r="AJ41" s="11">
        <v>0</v>
      </c>
      <c r="AK41" s="11">
        <v>0</v>
      </c>
      <c r="AL41" s="11">
        <v>0</v>
      </c>
      <c r="AM41" s="7">
        <f t="shared" si="15"/>
        <v>0</v>
      </c>
      <c r="AN41" s="11">
        <v>0</v>
      </c>
      <c r="AO41" s="7">
        <f t="shared" si="16"/>
        <v>0</v>
      </c>
    </row>
    <row r="42" spans="1:41" ht="15.6" customHeight="1" x14ac:dyDescent="0.25">
      <c r="A42" s="30"/>
      <c r="B42" s="31"/>
      <c r="C42" s="5" t="s">
        <v>101</v>
      </c>
      <c r="D42" s="6">
        <f t="shared" si="17"/>
        <v>813</v>
      </c>
      <c r="E42" s="11">
        <v>48</v>
      </c>
      <c r="F42" s="11">
        <v>765</v>
      </c>
      <c r="G42" s="11">
        <v>0</v>
      </c>
      <c r="H42" s="7">
        <f t="shared" si="3"/>
        <v>0</v>
      </c>
      <c r="I42" s="11">
        <v>0</v>
      </c>
      <c r="J42" s="7">
        <f t="shared" si="5"/>
        <v>0</v>
      </c>
      <c r="K42" s="11">
        <v>0</v>
      </c>
      <c r="L42" s="7">
        <f t="shared" si="6"/>
        <v>0</v>
      </c>
      <c r="M42" s="11">
        <v>0</v>
      </c>
      <c r="N42" s="7">
        <f t="shared" si="7"/>
        <v>0</v>
      </c>
      <c r="O42" s="8">
        <f t="shared" si="18"/>
        <v>807</v>
      </c>
      <c r="P42" s="11">
        <v>727</v>
      </c>
      <c r="Q42" s="7">
        <f t="shared" si="8"/>
        <v>90.086741016109045</v>
      </c>
      <c r="R42" s="11">
        <v>80</v>
      </c>
      <c r="S42" s="7">
        <f t="shared" si="9"/>
        <v>9.9132589838909553</v>
      </c>
      <c r="T42" s="11">
        <v>0</v>
      </c>
      <c r="U42" s="7">
        <f t="shared" si="10"/>
        <v>0</v>
      </c>
      <c r="V42" s="11">
        <v>0</v>
      </c>
      <c r="W42" s="11">
        <v>80</v>
      </c>
      <c r="X42" s="12">
        <v>0</v>
      </c>
      <c r="Y42" s="11">
        <v>0</v>
      </c>
      <c r="Z42" s="7">
        <f t="shared" si="11"/>
        <v>0</v>
      </c>
      <c r="AA42" s="11">
        <v>0</v>
      </c>
      <c r="AB42" s="11">
        <v>0</v>
      </c>
      <c r="AC42" s="7">
        <v>0</v>
      </c>
      <c r="AD42" s="11">
        <v>0</v>
      </c>
      <c r="AE42" s="11">
        <v>0</v>
      </c>
      <c r="AF42" s="7">
        <f t="shared" si="13"/>
        <v>0</v>
      </c>
      <c r="AG42" s="11">
        <v>4</v>
      </c>
      <c r="AH42" s="11">
        <v>3</v>
      </c>
      <c r="AI42" s="7">
        <f t="shared" si="14"/>
        <v>75</v>
      </c>
      <c r="AJ42" s="11">
        <v>0</v>
      </c>
      <c r="AK42" s="11">
        <v>0</v>
      </c>
      <c r="AL42" s="11">
        <v>0</v>
      </c>
      <c r="AM42" s="7">
        <f t="shared" si="15"/>
        <v>0</v>
      </c>
      <c r="AN42" s="11">
        <v>0</v>
      </c>
      <c r="AO42" s="7">
        <f t="shared" si="16"/>
        <v>0</v>
      </c>
    </row>
    <row r="43" spans="1:41" ht="15.6" customHeight="1" x14ac:dyDescent="0.25">
      <c r="A43" s="30">
        <v>18</v>
      </c>
      <c r="B43" s="31" t="s">
        <v>90</v>
      </c>
      <c r="C43" s="5" t="s">
        <v>100</v>
      </c>
      <c r="D43" s="6">
        <f t="shared" si="17"/>
        <v>0</v>
      </c>
      <c r="E43" s="11">
        <v>0</v>
      </c>
      <c r="F43" s="11">
        <v>0</v>
      </c>
      <c r="G43" s="11">
        <v>0</v>
      </c>
      <c r="H43" s="7">
        <f t="shared" si="3"/>
        <v>0</v>
      </c>
      <c r="I43" s="11">
        <v>0</v>
      </c>
      <c r="J43" s="7">
        <f t="shared" si="5"/>
        <v>0</v>
      </c>
      <c r="K43" s="11">
        <v>0</v>
      </c>
      <c r="L43" s="7">
        <f t="shared" si="6"/>
        <v>0</v>
      </c>
      <c r="M43" s="11">
        <v>0</v>
      </c>
      <c r="N43" s="7">
        <f t="shared" si="7"/>
        <v>0</v>
      </c>
      <c r="O43" s="8">
        <f t="shared" si="18"/>
        <v>0</v>
      </c>
      <c r="P43" s="11">
        <v>0</v>
      </c>
      <c r="Q43" s="7">
        <f t="shared" si="8"/>
        <v>0</v>
      </c>
      <c r="R43" s="11">
        <v>0</v>
      </c>
      <c r="S43" s="7">
        <f t="shared" si="9"/>
        <v>0</v>
      </c>
      <c r="T43" s="11">
        <v>0</v>
      </c>
      <c r="U43" s="7">
        <f t="shared" si="10"/>
        <v>0</v>
      </c>
      <c r="V43" s="11">
        <v>0</v>
      </c>
      <c r="W43" s="11">
        <v>0</v>
      </c>
      <c r="X43" s="12">
        <v>0</v>
      </c>
      <c r="Y43" s="11">
        <v>0</v>
      </c>
      <c r="Z43" s="7">
        <f t="shared" si="11"/>
        <v>0</v>
      </c>
      <c r="AA43" s="11">
        <v>0</v>
      </c>
      <c r="AB43" s="11">
        <v>0</v>
      </c>
      <c r="AC43" s="7">
        <f t="shared" si="12"/>
        <v>0</v>
      </c>
      <c r="AD43" s="11">
        <v>0</v>
      </c>
      <c r="AE43" s="11">
        <v>0</v>
      </c>
      <c r="AF43" s="7">
        <f t="shared" si="13"/>
        <v>0</v>
      </c>
      <c r="AG43" s="11">
        <v>0</v>
      </c>
      <c r="AH43" s="11">
        <v>0</v>
      </c>
      <c r="AI43" s="7">
        <f t="shared" si="14"/>
        <v>0</v>
      </c>
      <c r="AJ43" s="11">
        <v>0</v>
      </c>
      <c r="AK43" s="11">
        <v>0</v>
      </c>
      <c r="AL43" s="11">
        <v>0</v>
      </c>
      <c r="AM43" s="7">
        <f t="shared" si="15"/>
        <v>0</v>
      </c>
      <c r="AN43" s="11">
        <v>0</v>
      </c>
      <c r="AO43" s="7">
        <f t="shared" si="16"/>
        <v>0</v>
      </c>
    </row>
    <row r="44" spans="1:41" ht="15.6" customHeight="1" x14ac:dyDescent="0.25">
      <c r="A44" s="30"/>
      <c r="B44" s="31"/>
      <c r="C44" s="5" t="s">
        <v>101</v>
      </c>
      <c r="D44" s="6">
        <f t="shared" si="17"/>
        <v>0</v>
      </c>
      <c r="E44" s="11">
        <v>0</v>
      </c>
      <c r="F44" s="11">
        <v>0</v>
      </c>
      <c r="G44" s="11">
        <v>0</v>
      </c>
      <c r="H44" s="7">
        <f t="shared" si="3"/>
        <v>0</v>
      </c>
      <c r="I44" s="11">
        <v>0</v>
      </c>
      <c r="J44" s="7">
        <f t="shared" si="5"/>
        <v>0</v>
      </c>
      <c r="K44" s="11">
        <v>0</v>
      </c>
      <c r="L44" s="7">
        <f t="shared" si="6"/>
        <v>0</v>
      </c>
      <c r="M44" s="11">
        <v>0</v>
      </c>
      <c r="N44" s="7">
        <f t="shared" si="7"/>
        <v>0</v>
      </c>
      <c r="O44" s="8">
        <f t="shared" si="18"/>
        <v>0</v>
      </c>
      <c r="P44" s="11">
        <v>0</v>
      </c>
      <c r="Q44" s="7">
        <f t="shared" si="8"/>
        <v>0</v>
      </c>
      <c r="R44" s="11">
        <v>0</v>
      </c>
      <c r="S44" s="7">
        <f t="shared" si="9"/>
        <v>0</v>
      </c>
      <c r="T44" s="11">
        <v>0</v>
      </c>
      <c r="U44" s="7">
        <f t="shared" si="10"/>
        <v>0</v>
      </c>
      <c r="V44" s="11">
        <v>0</v>
      </c>
      <c r="W44" s="11">
        <v>0</v>
      </c>
      <c r="X44" s="12">
        <v>0</v>
      </c>
      <c r="Y44" s="11">
        <v>0</v>
      </c>
      <c r="Z44" s="7">
        <f t="shared" si="11"/>
        <v>0</v>
      </c>
      <c r="AA44" s="11">
        <v>0</v>
      </c>
      <c r="AB44" s="11">
        <v>0</v>
      </c>
      <c r="AC44" s="7">
        <f t="shared" si="12"/>
        <v>0</v>
      </c>
      <c r="AD44" s="11">
        <v>0</v>
      </c>
      <c r="AE44" s="11">
        <v>0</v>
      </c>
      <c r="AF44" s="7">
        <f t="shared" si="13"/>
        <v>0</v>
      </c>
      <c r="AG44" s="11">
        <v>0</v>
      </c>
      <c r="AH44" s="11">
        <v>0</v>
      </c>
      <c r="AI44" s="7">
        <f t="shared" si="14"/>
        <v>0</v>
      </c>
      <c r="AJ44" s="11">
        <v>0</v>
      </c>
      <c r="AK44" s="11">
        <v>0</v>
      </c>
      <c r="AL44" s="11">
        <v>0</v>
      </c>
      <c r="AM44" s="7">
        <f t="shared" si="15"/>
        <v>0</v>
      </c>
      <c r="AN44" s="11">
        <v>0</v>
      </c>
      <c r="AO44" s="7">
        <f t="shared" si="16"/>
        <v>0</v>
      </c>
    </row>
    <row r="45" spans="1:41" ht="15.6" customHeight="1" x14ac:dyDescent="0.25">
      <c r="A45" s="30">
        <v>19</v>
      </c>
      <c r="B45" s="31" t="s">
        <v>91</v>
      </c>
      <c r="C45" s="5" t="s">
        <v>100</v>
      </c>
      <c r="D45" s="6">
        <f t="shared" si="17"/>
        <v>9</v>
      </c>
      <c r="E45" s="11">
        <v>9</v>
      </c>
      <c r="F45" s="11">
        <v>0</v>
      </c>
      <c r="G45" s="11">
        <v>0</v>
      </c>
      <c r="H45" s="7">
        <f t="shared" si="3"/>
        <v>0</v>
      </c>
      <c r="I45" s="11">
        <v>0</v>
      </c>
      <c r="J45" s="7">
        <f t="shared" si="5"/>
        <v>0</v>
      </c>
      <c r="K45" s="11">
        <v>0</v>
      </c>
      <c r="L45" s="7">
        <f t="shared" si="6"/>
        <v>0</v>
      </c>
      <c r="M45" s="11">
        <v>0</v>
      </c>
      <c r="N45" s="7">
        <f t="shared" si="7"/>
        <v>0</v>
      </c>
      <c r="O45" s="8">
        <f t="shared" si="18"/>
        <v>5</v>
      </c>
      <c r="P45" s="11">
        <v>5</v>
      </c>
      <c r="Q45" s="7">
        <f t="shared" si="8"/>
        <v>100</v>
      </c>
      <c r="R45" s="11">
        <v>0</v>
      </c>
      <c r="S45" s="7">
        <f t="shared" si="9"/>
        <v>0</v>
      </c>
      <c r="T45" s="11">
        <v>0</v>
      </c>
      <c r="U45" s="7">
        <f t="shared" si="10"/>
        <v>0</v>
      </c>
      <c r="V45" s="11">
        <v>5</v>
      </c>
      <c r="W45" s="11">
        <v>5</v>
      </c>
      <c r="X45" s="12">
        <v>34</v>
      </c>
      <c r="Y45" s="11">
        <v>0</v>
      </c>
      <c r="Z45" s="7">
        <f t="shared" si="11"/>
        <v>0</v>
      </c>
      <c r="AA45" s="11">
        <v>25</v>
      </c>
      <c r="AB45" s="11">
        <v>0</v>
      </c>
      <c r="AC45" s="7">
        <f t="shared" si="12"/>
        <v>0</v>
      </c>
      <c r="AD45" s="11">
        <v>9</v>
      </c>
      <c r="AE45" s="11">
        <v>0</v>
      </c>
      <c r="AF45" s="7">
        <f t="shared" si="13"/>
        <v>0</v>
      </c>
      <c r="AG45" s="11">
        <v>0</v>
      </c>
      <c r="AH45" s="11">
        <v>0</v>
      </c>
      <c r="AI45" s="7">
        <f t="shared" si="14"/>
        <v>0</v>
      </c>
      <c r="AJ45" s="11">
        <v>12</v>
      </c>
      <c r="AK45" s="11">
        <v>0</v>
      </c>
      <c r="AL45" s="11">
        <v>0</v>
      </c>
      <c r="AM45" s="7">
        <f t="shared" si="15"/>
        <v>0</v>
      </c>
      <c r="AN45" s="11">
        <v>0</v>
      </c>
      <c r="AO45" s="7">
        <f t="shared" si="16"/>
        <v>0</v>
      </c>
    </row>
    <row r="46" spans="1:41" ht="15.6" customHeight="1" x14ac:dyDescent="0.25">
      <c r="A46" s="30"/>
      <c r="B46" s="31"/>
      <c r="C46" s="5" t="s">
        <v>101</v>
      </c>
      <c r="D46" s="6">
        <f t="shared" si="17"/>
        <v>49</v>
      </c>
      <c r="E46" s="11">
        <v>49</v>
      </c>
      <c r="F46" s="11">
        <v>0</v>
      </c>
      <c r="G46" s="11">
        <v>0</v>
      </c>
      <c r="H46" s="7">
        <f t="shared" si="3"/>
        <v>0</v>
      </c>
      <c r="I46" s="11">
        <v>0</v>
      </c>
      <c r="J46" s="7">
        <f t="shared" si="5"/>
        <v>0</v>
      </c>
      <c r="K46" s="11">
        <v>0</v>
      </c>
      <c r="L46" s="7">
        <f t="shared" si="6"/>
        <v>0</v>
      </c>
      <c r="M46" s="11">
        <v>0</v>
      </c>
      <c r="N46" s="7">
        <f t="shared" si="7"/>
        <v>0</v>
      </c>
      <c r="O46" s="8">
        <f t="shared" si="18"/>
        <v>45</v>
      </c>
      <c r="P46" s="11">
        <v>45</v>
      </c>
      <c r="Q46" s="7">
        <f t="shared" si="8"/>
        <v>100</v>
      </c>
      <c r="R46" s="11">
        <v>0</v>
      </c>
      <c r="S46" s="7">
        <f t="shared" si="9"/>
        <v>0</v>
      </c>
      <c r="T46" s="11">
        <v>0</v>
      </c>
      <c r="U46" s="7">
        <f t="shared" si="10"/>
        <v>0</v>
      </c>
      <c r="V46" s="11">
        <v>45</v>
      </c>
      <c r="W46" s="11">
        <v>45</v>
      </c>
      <c r="X46" s="12">
        <v>34</v>
      </c>
      <c r="Y46" s="11">
        <v>0</v>
      </c>
      <c r="Z46" s="7">
        <f t="shared" si="11"/>
        <v>0</v>
      </c>
      <c r="AA46" s="11">
        <v>25</v>
      </c>
      <c r="AB46" s="11">
        <v>0</v>
      </c>
      <c r="AC46" s="7">
        <f t="shared" si="12"/>
        <v>0</v>
      </c>
      <c r="AD46" s="11">
        <v>9</v>
      </c>
      <c r="AE46" s="11">
        <v>0</v>
      </c>
      <c r="AF46" s="7">
        <f t="shared" si="13"/>
        <v>0</v>
      </c>
      <c r="AG46" s="11">
        <v>0</v>
      </c>
      <c r="AH46" s="11">
        <v>0</v>
      </c>
      <c r="AI46" s="7">
        <f t="shared" si="14"/>
        <v>0</v>
      </c>
      <c r="AJ46" s="11">
        <v>12</v>
      </c>
      <c r="AK46" s="11">
        <v>0</v>
      </c>
      <c r="AL46" s="11">
        <v>0</v>
      </c>
      <c r="AM46" s="7">
        <f t="shared" si="15"/>
        <v>0</v>
      </c>
      <c r="AN46" s="11">
        <v>0</v>
      </c>
      <c r="AO46" s="7">
        <f t="shared" si="16"/>
        <v>0</v>
      </c>
    </row>
    <row r="47" spans="1:41" s="29" customFormat="1" ht="31.2" customHeight="1" x14ac:dyDescent="0.3">
      <c r="A47" s="39" t="s">
        <v>106</v>
      </c>
      <c r="B47" s="37" t="s">
        <v>105</v>
      </c>
      <c r="C47" s="21" t="s">
        <v>100</v>
      </c>
      <c r="D47" s="22">
        <f t="shared" ref="D47" si="19">E47+F47+G47+I47</f>
        <v>179176</v>
      </c>
      <c r="E47" s="22">
        <f t="shared" ref="E47:G48" si="20">SUM(E49,E51,E53,E55,E57,E59,E61)</f>
        <v>34864</v>
      </c>
      <c r="F47" s="22">
        <f t="shared" si="20"/>
        <v>724</v>
      </c>
      <c r="G47" s="22">
        <f t="shared" si="20"/>
        <v>63747</v>
      </c>
      <c r="H47" s="24">
        <f>IF(D47,(G47/D47)*100,0)</f>
        <v>35.57786757154976</v>
      </c>
      <c r="I47" s="22">
        <f>SUM(I49,I51,I53,I55,I57,I59,I61)</f>
        <v>79841</v>
      </c>
      <c r="J47" s="25">
        <f>IF(D47,(I47/D47)*100,0)</f>
        <v>44.560097334464437</v>
      </c>
      <c r="K47" s="26">
        <f t="shared" ref="K47:K48" si="21">G47+I47</f>
        <v>143588</v>
      </c>
      <c r="L47" s="25">
        <f>IF(D47,(K47/D47)*100,0)</f>
        <v>80.137964906014204</v>
      </c>
      <c r="M47" s="22">
        <f>SUM(M49,M51,M53,M55,M57,M59,M61)</f>
        <v>76534</v>
      </c>
      <c r="N47" s="24">
        <f t="shared" ref="N47:N48" si="22">IF(D47,(M47/D47)*100,0)</f>
        <v>42.714426039201683</v>
      </c>
      <c r="O47" s="22">
        <f>SUM(O49,O51,O53,O55,O57,O59,O61)</f>
        <v>165850</v>
      </c>
      <c r="P47" s="22">
        <f>SUM(P49,P51,P53,P55,P57,P59,P61)</f>
        <v>43144</v>
      </c>
      <c r="Q47" s="25">
        <f>IF(O47,(P47/O47)*100,0)</f>
        <v>26.013867952969548</v>
      </c>
      <c r="R47" s="22">
        <f>SUM(R49,R51,R53,R55,R57,R59,R61)</f>
        <v>37729</v>
      </c>
      <c r="S47" s="24">
        <f>IF(O47,(R47/O47)*100,0)</f>
        <v>22.748869460355742</v>
      </c>
      <c r="T47" s="22">
        <f>SUM(T49,T51,T53,T55,T57,T59,T61)</f>
        <v>84977</v>
      </c>
      <c r="U47" s="24">
        <f>IF(O47,(T47/O47)*100,0)</f>
        <v>51.237262586674703</v>
      </c>
      <c r="V47" s="22">
        <f>SUM(V49,V51,V53,V55,V57,V59,V61)</f>
        <v>0</v>
      </c>
      <c r="W47" s="22">
        <f>SUM(W49,W51,W53,W55,W57,W59,W61)</f>
        <v>89583</v>
      </c>
      <c r="X47" s="22">
        <f t="shared" ref="X47:X48" si="23">AA47+AD47</f>
        <v>484</v>
      </c>
      <c r="Y47" s="22">
        <f>SUM(Y49,Y51,Y53,Y55,Y57,Y59,Y61)</f>
        <v>192</v>
      </c>
      <c r="Z47" s="25">
        <f>IF(X47,(Y47/X47)*100,0)</f>
        <v>39.669421487603309</v>
      </c>
      <c r="AA47" s="22">
        <f>SUM(AA49,AA51,AA53,AA55,AA57,AA59,AA61)</f>
        <v>104</v>
      </c>
      <c r="AB47" s="22">
        <f>SUM(AB49,AB51,AB53,AB55,AB57,AB59,AB61)</f>
        <v>28</v>
      </c>
      <c r="AC47" s="24">
        <f>IF(AA47,(AB47/AA47)*100,0)</f>
        <v>26.923076923076923</v>
      </c>
      <c r="AD47" s="22">
        <f>SUM(AD49,AD51,AD53,AD55,AD57,AD59,AD61)</f>
        <v>380</v>
      </c>
      <c r="AE47" s="22">
        <f>SUM(AE49,AE51,AE53,AE55,AE57,AE59,AE61)</f>
        <v>177</v>
      </c>
      <c r="AF47" s="24">
        <f t="shared" ref="AF47:AF48" si="24">IF(AD47,(AE47/AD47)*100,0)</f>
        <v>46.578947368421055</v>
      </c>
      <c r="AG47" s="22">
        <f>SUM(AG49,AG51,AG53,AG55,AG57,AG59,AG61)</f>
        <v>163</v>
      </c>
      <c r="AH47" s="22">
        <f>SUM(AH49,AH51,AH53,AH55,AH57,AH59,AH61)</f>
        <v>41</v>
      </c>
      <c r="AI47" s="24">
        <f>IF(AG47,(AH47/AG47)*100,0)</f>
        <v>25.153374233128833</v>
      </c>
      <c r="AJ47" s="22">
        <f>SUM(AJ49,AJ51,AJ53,AJ55,AJ57,AJ59,AJ61)</f>
        <v>124</v>
      </c>
      <c r="AK47" s="22">
        <f>SUM(AK49,AK51,AK53,AK55,AK57,AK59,AK61)</f>
        <v>77003</v>
      </c>
      <c r="AL47" s="22">
        <f>SUM(AL9,AL11,AL13,AL15,AL17,AL19,AL21,AL23,AL25,AL27,AL29,AL31,AL33,AL35,AL37,AL39,AL41,AL43,AL45,AL49,AL51,AL53,AL55,AL57,AL59,AL61)</f>
        <v>166</v>
      </c>
      <c r="AM47" s="24">
        <f>IF(AJ47,(AL47/AJ47)*100,0)</f>
        <v>133.87096774193549</v>
      </c>
      <c r="AN47" s="22">
        <f>SUM(AN49,AN51,AN53,AN55,AN57,AN59,AN61)</f>
        <v>69085</v>
      </c>
      <c r="AO47" s="24">
        <f>IF(AK47,(AN47/AK47)*100,0)</f>
        <v>89.717283742191867</v>
      </c>
    </row>
    <row r="48" spans="1:41" s="29" customFormat="1" ht="31.2" customHeight="1" x14ac:dyDescent="0.3">
      <c r="A48" s="40"/>
      <c r="B48" s="38"/>
      <c r="C48" s="21" t="s">
        <v>101</v>
      </c>
      <c r="D48" s="22">
        <f>E48+F48+G48+I48</f>
        <v>1808951</v>
      </c>
      <c r="E48" s="22">
        <f t="shared" si="20"/>
        <v>265220</v>
      </c>
      <c r="F48" s="22">
        <f t="shared" si="20"/>
        <v>6325</v>
      </c>
      <c r="G48" s="22">
        <f t="shared" si="20"/>
        <v>569629</v>
      </c>
      <c r="H48" s="24">
        <f>IF(D48,(G48/D48)*100,0)</f>
        <v>31.4894654415736</v>
      </c>
      <c r="I48" s="22">
        <f>SUM(I50,I52,I54,I56,I58,I60,I62)</f>
        <v>967777</v>
      </c>
      <c r="J48" s="25">
        <f>IF(D48,(I48/D48)*100,0)</f>
        <v>53.499348517455694</v>
      </c>
      <c r="K48" s="26">
        <f t="shared" si="21"/>
        <v>1537406</v>
      </c>
      <c r="L48" s="25">
        <f>IF(D48,(K48/D48)*100,0)</f>
        <v>84.988813959029301</v>
      </c>
      <c r="M48" s="22">
        <f>SUM(M50,M52,M54,M56,M58,M60,M62)</f>
        <v>852033</v>
      </c>
      <c r="N48" s="24">
        <f t="shared" si="22"/>
        <v>47.100944138343159</v>
      </c>
      <c r="O48" s="22">
        <f>SUM(O50,O52,O54,O56,O58,O60,O62)</f>
        <v>1795385</v>
      </c>
      <c r="P48" s="22">
        <f>SUM(P50,P52,P54,P56,P58,P60,P62)</f>
        <v>395130</v>
      </c>
      <c r="Q48" s="25">
        <f>IF(O48,(P48/O48)*100,0)</f>
        <v>22.008092971702446</v>
      </c>
      <c r="R48" s="22">
        <f>SUM(R50,R52,R54,R56,R58,R60,R62)</f>
        <v>385256</v>
      </c>
      <c r="S48" s="24">
        <f>IF(O48,(R48/O48)*100,0)</f>
        <v>21.458127365439726</v>
      </c>
      <c r="T48" s="22">
        <f>SUM(T50,T52,T54,T56,T58,T60,T62)</f>
        <v>1014999</v>
      </c>
      <c r="U48" s="24">
        <f>IF(O48,(T48/O48)*100,0)</f>
        <v>56.533779662857832</v>
      </c>
      <c r="V48" s="22">
        <f>SUM(V50,V52,V54,V56,V58,V60,V62)</f>
        <v>0</v>
      </c>
      <c r="W48" s="22">
        <f>SUM(W50,W52,W54,W56,W58,W60,W62)</f>
        <v>680245</v>
      </c>
      <c r="X48" s="22">
        <f t="shared" si="23"/>
        <v>527</v>
      </c>
      <c r="Y48" s="22">
        <f>SUM(Y50,Y52,Y54,Y56,Y58,Y60,Y62)</f>
        <v>192</v>
      </c>
      <c r="Z48" s="25">
        <f>IF(X48,(Y48/X48)*100,0)</f>
        <v>36.432637571157493</v>
      </c>
      <c r="AA48" s="22">
        <f>SUM(AA50,AA52,AA54,AA56,AA58,AA60,AA62)</f>
        <v>147</v>
      </c>
      <c r="AB48" s="22">
        <f>SUM(AB50,AB52,AB54,AB56,AB58,AB60,AB62)</f>
        <v>55</v>
      </c>
      <c r="AC48" s="24">
        <f>IF(AA48,(AB48/AA48)*100,0)</f>
        <v>37.414965986394563</v>
      </c>
      <c r="AD48" s="22">
        <f>SUM(AD50,AD52,AD54,AD56,AD58,AD60,AD62)</f>
        <v>380</v>
      </c>
      <c r="AE48" s="22">
        <f>SUM(AE50,AE52,AE54,AE56,AE58,AE60,AE62)</f>
        <v>182</v>
      </c>
      <c r="AF48" s="24">
        <f t="shared" si="24"/>
        <v>47.89473684210526</v>
      </c>
      <c r="AG48" s="22">
        <f>SUM(AG50,AG52,AG54,AG56,AG58,AG60,AG62)</f>
        <v>141</v>
      </c>
      <c r="AH48" s="22">
        <f>SUM(AH50,AH52,AH54,AH56,AH58,AH60,AH62)</f>
        <v>29</v>
      </c>
      <c r="AI48" s="24">
        <f>IF(AG48,(AH48/AG48)*100,0)</f>
        <v>20.567375886524822</v>
      </c>
      <c r="AJ48" s="22">
        <f>SUM(AJ50,AJ52,AJ54,AJ56,AJ58,AJ60,AJ62)</f>
        <v>124</v>
      </c>
      <c r="AK48" s="22">
        <f>SUM(AK50,AK52,AK54,AK56,AK58,AK60,AK62)</f>
        <v>1186188</v>
      </c>
      <c r="AL48" s="22">
        <f>SUM(AL10,AL12,AL14,AL16,AL18,AL20,AL22,AL24,AL26,AL28,AL30,AL32,AL34,AL36,AL38,AL40,AL42,AL44,AL46,AL50,AL52,AL54,AL56,AL58,AL60,AL62)</f>
        <v>223</v>
      </c>
      <c r="AM48" s="24">
        <f>IF(AJ48,(AL48/AJ48)*100,0)</f>
        <v>179.83870967741936</v>
      </c>
      <c r="AN48" s="22">
        <f>SUM(AN50,AN52,AN54,AN56,AN58,AN60,AN62)</f>
        <v>716193</v>
      </c>
      <c r="AO48" s="24">
        <f>IF(AK48,(AN48/AK48)*100,0)</f>
        <v>60.377697295875535</v>
      </c>
    </row>
    <row r="49" spans="1:41" ht="17.399999999999999" customHeight="1" x14ac:dyDescent="0.25">
      <c r="A49" s="30">
        <v>20</v>
      </c>
      <c r="B49" s="31" t="s">
        <v>92</v>
      </c>
      <c r="C49" s="5" t="s">
        <v>100</v>
      </c>
      <c r="D49" s="6">
        <f t="shared" si="17"/>
        <v>22350</v>
      </c>
      <c r="E49" s="11">
        <v>35</v>
      </c>
      <c r="F49" s="11">
        <v>21</v>
      </c>
      <c r="G49" s="11">
        <v>0</v>
      </c>
      <c r="H49" s="7">
        <f t="shared" ref="H49:H62" si="25">IF(D49,(G49/D49)*100,0)</f>
        <v>0</v>
      </c>
      <c r="I49" s="11">
        <v>22294</v>
      </c>
      <c r="J49" s="7">
        <f t="shared" si="5"/>
        <v>99.749440715883665</v>
      </c>
      <c r="K49" s="11">
        <v>22294</v>
      </c>
      <c r="L49" s="7">
        <f t="shared" si="6"/>
        <v>99.749440715883665</v>
      </c>
      <c r="M49" s="11">
        <v>0</v>
      </c>
      <c r="N49" s="9">
        <v>0</v>
      </c>
      <c r="O49" s="8">
        <f t="shared" si="18"/>
        <v>22339</v>
      </c>
      <c r="P49" s="11">
        <v>0</v>
      </c>
      <c r="Q49" s="7">
        <f t="shared" si="8"/>
        <v>0</v>
      </c>
      <c r="R49" s="11">
        <v>65</v>
      </c>
      <c r="S49" s="7">
        <f t="shared" ref="S49:S62" si="26">IF(O49,(R49/O49)*100,0)</f>
        <v>0.29097094766999421</v>
      </c>
      <c r="T49" s="11">
        <v>22274</v>
      </c>
      <c r="U49" s="7">
        <f t="shared" ref="U49:U62" si="27">IF(O49,(T49/O49)*100,0)</f>
        <v>99.709029052329996</v>
      </c>
      <c r="V49" s="11">
        <v>0</v>
      </c>
      <c r="W49" s="11">
        <v>22339</v>
      </c>
      <c r="X49" s="12">
        <v>172</v>
      </c>
      <c r="Y49" s="11">
        <v>125</v>
      </c>
      <c r="Z49" s="7">
        <f t="shared" si="11"/>
        <v>72.674418604651152</v>
      </c>
      <c r="AA49" s="11">
        <v>0</v>
      </c>
      <c r="AB49" s="11">
        <v>0</v>
      </c>
      <c r="AC49" s="7">
        <f t="shared" ref="AC49:AC62" si="28">IF(AA49,(AB49/AA49)*100,0)</f>
        <v>0</v>
      </c>
      <c r="AD49" s="11">
        <v>172</v>
      </c>
      <c r="AE49" s="11">
        <v>125</v>
      </c>
      <c r="AF49" s="7">
        <f t="shared" ref="AF49:AF62" si="29">IF(AD49,(AE49/AD49)*100,0)</f>
        <v>72.674418604651152</v>
      </c>
      <c r="AG49" s="11">
        <v>5</v>
      </c>
      <c r="AH49" s="11">
        <v>3</v>
      </c>
      <c r="AI49" s="7">
        <f t="shared" ref="AI49:AI62" si="30">IF(AG49,(AH49/AG49)*100,0)</f>
        <v>60</v>
      </c>
      <c r="AJ49" s="11">
        <v>54</v>
      </c>
      <c r="AK49" s="11">
        <v>21375</v>
      </c>
      <c r="AL49" s="11">
        <v>32</v>
      </c>
      <c r="AM49" s="7">
        <f t="shared" ref="AM49:AM62" si="31">IF(AJ49,(AL49/AJ49)*100,0)</f>
        <v>59.259259259259252</v>
      </c>
      <c r="AN49" s="11">
        <v>20067</v>
      </c>
      <c r="AO49" s="7">
        <f t="shared" ref="AO49:AO62" si="32">IF(AK49,(AN49/AK49)*100,0)</f>
        <v>93.880701754385967</v>
      </c>
    </row>
    <row r="50" spans="1:41" ht="17.399999999999999" customHeight="1" x14ac:dyDescent="0.25">
      <c r="A50" s="30"/>
      <c r="B50" s="31"/>
      <c r="C50" s="5" t="s">
        <v>101</v>
      </c>
      <c r="D50" s="6">
        <f t="shared" si="17"/>
        <v>234610</v>
      </c>
      <c r="E50" s="11">
        <v>552</v>
      </c>
      <c r="F50" s="11">
        <v>370</v>
      </c>
      <c r="G50" s="11">
        <v>4247</v>
      </c>
      <c r="H50" s="7">
        <f t="shared" si="25"/>
        <v>1.8102382677635225</v>
      </c>
      <c r="I50" s="11">
        <v>229441</v>
      </c>
      <c r="J50" s="7">
        <f t="shared" si="5"/>
        <v>97.796769106176214</v>
      </c>
      <c r="K50" s="11">
        <v>233688</v>
      </c>
      <c r="L50" s="7">
        <f t="shared" si="6"/>
        <v>99.607007373939723</v>
      </c>
      <c r="M50" s="11">
        <v>0</v>
      </c>
      <c r="N50" s="9">
        <v>0</v>
      </c>
      <c r="O50" s="8">
        <f t="shared" si="18"/>
        <v>234578</v>
      </c>
      <c r="P50" s="11">
        <v>0</v>
      </c>
      <c r="Q50" s="7">
        <f t="shared" si="8"/>
        <v>0</v>
      </c>
      <c r="R50" s="11">
        <v>1119</v>
      </c>
      <c r="S50" s="7">
        <f t="shared" si="26"/>
        <v>0.47702683116063738</v>
      </c>
      <c r="T50" s="11">
        <v>233459</v>
      </c>
      <c r="U50" s="7">
        <f t="shared" si="27"/>
        <v>99.522973168839357</v>
      </c>
      <c r="V50" s="11">
        <v>0</v>
      </c>
      <c r="W50" s="11">
        <v>234578</v>
      </c>
      <c r="X50" s="12">
        <v>215</v>
      </c>
      <c r="Y50" s="11">
        <v>125</v>
      </c>
      <c r="Z50" s="7">
        <f t="shared" si="11"/>
        <v>58.139534883720934</v>
      </c>
      <c r="AA50" s="11">
        <v>43</v>
      </c>
      <c r="AB50" s="11">
        <v>27</v>
      </c>
      <c r="AC50" s="7">
        <f t="shared" si="28"/>
        <v>62.790697674418603</v>
      </c>
      <c r="AD50" s="11">
        <v>172</v>
      </c>
      <c r="AE50" s="11">
        <v>125</v>
      </c>
      <c r="AF50" s="7">
        <f t="shared" si="29"/>
        <v>72.674418604651152</v>
      </c>
      <c r="AG50" s="11">
        <v>5</v>
      </c>
      <c r="AH50" s="11">
        <v>3</v>
      </c>
      <c r="AI50" s="7">
        <f t="shared" si="30"/>
        <v>60</v>
      </c>
      <c r="AJ50" s="11">
        <v>54</v>
      </c>
      <c r="AK50" s="11">
        <v>221498</v>
      </c>
      <c r="AL50" s="11">
        <v>32</v>
      </c>
      <c r="AM50" s="7">
        <f t="shared" si="31"/>
        <v>59.259259259259252</v>
      </c>
      <c r="AN50" s="11">
        <v>208606</v>
      </c>
      <c r="AO50" s="7">
        <f t="shared" si="32"/>
        <v>94.179631418793846</v>
      </c>
    </row>
    <row r="51" spans="1:41" ht="17.399999999999999" customHeight="1" x14ac:dyDescent="0.25">
      <c r="A51" s="30">
        <v>21</v>
      </c>
      <c r="B51" s="31" t="s">
        <v>93</v>
      </c>
      <c r="C51" s="5" t="s">
        <v>100</v>
      </c>
      <c r="D51" s="6">
        <f t="shared" si="17"/>
        <v>21609</v>
      </c>
      <c r="E51" s="11">
        <v>20995</v>
      </c>
      <c r="F51" s="11">
        <v>614</v>
      </c>
      <c r="G51" s="11">
        <v>0</v>
      </c>
      <c r="H51" s="7">
        <f t="shared" si="25"/>
        <v>0</v>
      </c>
      <c r="I51" s="11">
        <v>0</v>
      </c>
      <c r="J51" s="7">
        <f t="shared" si="5"/>
        <v>0</v>
      </c>
      <c r="K51" s="11">
        <v>0</v>
      </c>
      <c r="L51" s="7">
        <f t="shared" si="6"/>
        <v>0</v>
      </c>
      <c r="M51" s="11">
        <v>0</v>
      </c>
      <c r="N51" s="9">
        <v>0</v>
      </c>
      <c r="O51" s="8">
        <f t="shared" si="18"/>
        <v>21726</v>
      </c>
      <c r="P51" s="11">
        <v>12715</v>
      </c>
      <c r="Q51" s="7">
        <f t="shared" si="8"/>
        <v>58.524348706618802</v>
      </c>
      <c r="R51" s="11">
        <v>9011</v>
      </c>
      <c r="S51" s="7">
        <f t="shared" si="26"/>
        <v>41.475651293381205</v>
      </c>
      <c r="T51" s="11">
        <v>0</v>
      </c>
      <c r="U51" s="7">
        <f t="shared" si="27"/>
        <v>0</v>
      </c>
      <c r="V51" s="11">
        <v>0</v>
      </c>
      <c r="W51" s="11">
        <v>0</v>
      </c>
      <c r="X51" s="12">
        <v>0</v>
      </c>
      <c r="Y51" s="11">
        <v>0</v>
      </c>
      <c r="Z51" s="7">
        <f t="shared" si="11"/>
        <v>0</v>
      </c>
      <c r="AA51" s="11">
        <v>0</v>
      </c>
      <c r="AB51" s="11">
        <v>0</v>
      </c>
      <c r="AC51" s="7">
        <f t="shared" si="28"/>
        <v>0</v>
      </c>
      <c r="AD51" s="11">
        <v>0</v>
      </c>
      <c r="AE51" s="11">
        <v>0</v>
      </c>
      <c r="AF51" s="7">
        <f t="shared" si="29"/>
        <v>0</v>
      </c>
      <c r="AG51" s="11">
        <v>22</v>
      </c>
      <c r="AH51" s="11">
        <v>12</v>
      </c>
      <c r="AI51" s="7">
        <f t="shared" si="30"/>
        <v>54.54545454545454</v>
      </c>
      <c r="AJ51" s="11">
        <v>0</v>
      </c>
      <c r="AK51" s="11">
        <v>0</v>
      </c>
      <c r="AL51" s="11">
        <v>0</v>
      </c>
      <c r="AM51" s="7">
        <f t="shared" si="31"/>
        <v>0</v>
      </c>
      <c r="AN51" s="11">
        <v>0</v>
      </c>
      <c r="AO51" s="7">
        <f t="shared" si="32"/>
        <v>0</v>
      </c>
    </row>
    <row r="52" spans="1:41" ht="17.399999999999999" customHeight="1" x14ac:dyDescent="0.25">
      <c r="A52" s="30"/>
      <c r="B52" s="31"/>
      <c r="C52" s="5" t="s">
        <v>101</v>
      </c>
      <c r="D52" s="6">
        <f t="shared" si="17"/>
        <v>234221</v>
      </c>
      <c r="E52" s="11">
        <v>228708</v>
      </c>
      <c r="F52" s="11">
        <v>5513</v>
      </c>
      <c r="G52" s="11">
        <v>0</v>
      </c>
      <c r="H52" s="7">
        <f t="shared" si="25"/>
        <v>0</v>
      </c>
      <c r="I52" s="11">
        <v>0</v>
      </c>
      <c r="J52" s="7">
        <f t="shared" si="5"/>
        <v>0</v>
      </c>
      <c r="K52" s="11">
        <v>0</v>
      </c>
      <c r="L52" s="7">
        <f t="shared" si="6"/>
        <v>0</v>
      </c>
      <c r="M52" s="11">
        <v>0</v>
      </c>
      <c r="N52" s="9">
        <v>0</v>
      </c>
      <c r="O52" s="8">
        <f t="shared" si="18"/>
        <v>234119</v>
      </c>
      <c r="P52" s="11">
        <v>131837</v>
      </c>
      <c r="Q52" s="7">
        <f t="shared" si="8"/>
        <v>56.311961011280587</v>
      </c>
      <c r="R52" s="11">
        <v>102282</v>
      </c>
      <c r="S52" s="7">
        <f t="shared" si="26"/>
        <v>43.688038988719413</v>
      </c>
      <c r="T52" s="11">
        <v>0</v>
      </c>
      <c r="U52" s="7">
        <f t="shared" si="27"/>
        <v>0</v>
      </c>
      <c r="V52" s="11">
        <v>0</v>
      </c>
      <c r="W52" s="11">
        <v>0</v>
      </c>
      <c r="X52" s="12">
        <v>0</v>
      </c>
      <c r="Y52" s="11">
        <v>0</v>
      </c>
      <c r="Z52" s="7">
        <f t="shared" si="11"/>
        <v>0</v>
      </c>
      <c r="AA52" s="11">
        <v>0</v>
      </c>
      <c r="AB52" s="11">
        <v>0</v>
      </c>
      <c r="AC52" s="7">
        <f t="shared" si="28"/>
        <v>0</v>
      </c>
      <c r="AD52" s="11">
        <v>0</v>
      </c>
      <c r="AE52" s="11">
        <v>0</v>
      </c>
      <c r="AF52" s="7">
        <f t="shared" si="29"/>
        <v>0</v>
      </c>
      <c r="AG52" s="11">
        <v>0</v>
      </c>
      <c r="AH52" s="11">
        <v>0</v>
      </c>
      <c r="AI52" s="7">
        <f t="shared" si="30"/>
        <v>0</v>
      </c>
      <c r="AJ52" s="11">
        <v>0</v>
      </c>
      <c r="AK52" s="11">
        <v>0</v>
      </c>
      <c r="AL52" s="11">
        <v>0</v>
      </c>
      <c r="AM52" s="7">
        <f t="shared" si="31"/>
        <v>0</v>
      </c>
      <c r="AN52" s="11">
        <v>0</v>
      </c>
      <c r="AO52" s="7">
        <f t="shared" si="32"/>
        <v>0</v>
      </c>
    </row>
    <row r="53" spans="1:41" ht="17.399999999999999" customHeight="1" x14ac:dyDescent="0.25">
      <c r="A53" s="30">
        <v>22</v>
      </c>
      <c r="B53" s="31" t="s">
        <v>94</v>
      </c>
      <c r="C53" s="5" t="s">
        <v>100</v>
      </c>
      <c r="D53" s="6">
        <f t="shared" si="17"/>
        <v>46102</v>
      </c>
      <c r="E53" s="11">
        <v>1891</v>
      </c>
      <c r="F53" s="11">
        <v>0</v>
      </c>
      <c r="G53" s="11">
        <v>0</v>
      </c>
      <c r="H53" s="7">
        <f t="shared" si="25"/>
        <v>0</v>
      </c>
      <c r="I53" s="11">
        <v>44211</v>
      </c>
      <c r="J53" s="7">
        <f t="shared" si="5"/>
        <v>95.898225673506573</v>
      </c>
      <c r="K53" s="11">
        <v>44211</v>
      </c>
      <c r="L53" s="7">
        <f t="shared" si="6"/>
        <v>95.898225673506573</v>
      </c>
      <c r="M53" s="11">
        <v>0</v>
      </c>
      <c r="N53" s="9">
        <v>0</v>
      </c>
      <c r="O53" s="8">
        <f t="shared" si="18"/>
        <v>46102</v>
      </c>
      <c r="P53" s="11">
        <v>1891</v>
      </c>
      <c r="Q53" s="7">
        <f t="shared" si="8"/>
        <v>4.1017743264934277</v>
      </c>
      <c r="R53" s="11">
        <v>0</v>
      </c>
      <c r="S53" s="7">
        <f t="shared" si="26"/>
        <v>0</v>
      </c>
      <c r="T53" s="11">
        <v>44211</v>
      </c>
      <c r="U53" s="7">
        <f t="shared" si="27"/>
        <v>95.898225673506573</v>
      </c>
      <c r="V53" s="11">
        <v>0</v>
      </c>
      <c r="W53" s="11">
        <v>44211</v>
      </c>
      <c r="X53" s="12">
        <v>11</v>
      </c>
      <c r="Y53" s="11">
        <v>11</v>
      </c>
      <c r="Z53" s="7">
        <f t="shared" si="11"/>
        <v>100</v>
      </c>
      <c r="AA53" s="11">
        <v>0</v>
      </c>
      <c r="AB53" s="11">
        <v>0</v>
      </c>
      <c r="AC53" s="7">
        <f t="shared" si="28"/>
        <v>0</v>
      </c>
      <c r="AD53" s="11">
        <v>11</v>
      </c>
      <c r="AE53" s="11">
        <v>11</v>
      </c>
      <c r="AF53" s="7">
        <f t="shared" si="29"/>
        <v>100</v>
      </c>
      <c r="AG53" s="11">
        <v>0</v>
      </c>
      <c r="AH53" s="11">
        <v>0</v>
      </c>
      <c r="AI53" s="7">
        <f t="shared" si="30"/>
        <v>0</v>
      </c>
      <c r="AJ53" s="11">
        <v>11</v>
      </c>
      <c r="AK53" s="11">
        <v>46102</v>
      </c>
      <c r="AL53" s="11">
        <v>11</v>
      </c>
      <c r="AM53" s="7">
        <f t="shared" si="31"/>
        <v>100</v>
      </c>
      <c r="AN53" s="11">
        <v>44211</v>
      </c>
      <c r="AO53" s="7">
        <f t="shared" si="32"/>
        <v>95.898225673506573</v>
      </c>
    </row>
    <row r="54" spans="1:41" ht="17.399999999999999" customHeight="1" x14ac:dyDescent="0.25">
      <c r="A54" s="30"/>
      <c r="B54" s="31"/>
      <c r="C54" s="5" t="s">
        <v>101</v>
      </c>
      <c r="D54" s="6">
        <f t="shared" si="17"/>
        <v>462136</v>
      </c>
      <c r="E54" s="11">
        <v>16469</v>
      </c>
      <c r="F54" s="11">
        <v>0</v>
      </c>
      <c r="G54" s="11">
        <v>0</v>
      </c>
      <c r="H54" s="7">
        <f t="shared" si="25"/>
        <v>0</v>
      </c>
      <c r="I54" s="11">
        <v>445667</v>
      </c>
      <c r="J54" s="7">
        <f t="shared" si="5"/>
        <v>96.436330430868836</v>
      </c>
      <c r="K54" s="11">
        <v>445667</v>
      </c>
      <c r="L54" s="7">
        <f t="shared" si="6"/>
        <v>96.436330430868836</v>
      </c>
      <c r="M54" s="11">
        <v>0</v>
      </c>
      <c r="N54" s="9">
        <v>0</v>
      </c>
      <c r="O54" s="8">
        <f t="shared" si="18"/>
        <v>462136</v>
      </c>
      <c r="P54" s="11">
        <v>16469</v>
      </c>
      <c r="Q54" s="7">
        <f t="shared" si="8"/>
        <v>3.5636695691311648</v>
      </c>
      <c r="R54" s="11">
        <v>0</v>
      </c>
      <c r="S54" s="7">
        <f t="shared" si="26"/>
        <v>0</v>
      </c>
      <c r="T54" s="11">
        <v>445667</v>
      </c>
      <c r="U54" s="7">
        <f t="shared" si="27"/>
        <v>96.436330430868836</v>
      </c>
      <c r="V54" s="11">
        <v>0</v>
      </c>
      <c r="W54" s="11">
        <v>445667</v>
      </c>
      <c r="X54" s="12">
        <v>11</v>
      </c>
      <c r="Y54" s="11">
        <v>11</v>
      </c>
      <c r="Z54" s="7">
        <f t="shared" si="11"/>
        <v>100</v>
      </c>
      <c r="AA54" s="11">
        <v>0</v>
      </c>
      <c r="AB54" s="11">
        <v>0</v>
      </c>
      <c r="AC54" s="7">
        <f t="shared" si="28"/>
        <v>0</v>
      </c>
      <c r="AD54" s="11">
        <v>11</v>
      </c>
      <c r="AE54" s="11">
        <v>11</v>
      </c>
      <c r="AF54" s="7">
        <f t="shared" si="29"/>
        <v>100</v>
      </c>
      <c r="AG54" s="11">
        <v>0</v>
      </c>
      <c r="AH54" s="11">
        <v>0</v>
      </c>
      <c r="AI54" s="7">
        <f t="shared" si="30"/>
        <v>0</v>
      </c>
      <c r="AJ54" s="11">
        <v>11</v>
      </c>
      <c r="AK54" s="11">
        <v>462136</v>
      </c>
      <c r="AL54" s="11">
        <v>11</v>
      </c>
      <c r="AM54" s="7">
        <f t="shared" si="31"/>
        <v>100</v>
      </c>
      <c r="AN54" s="11">
        <v>445667</v>
      </c>
      <c r="AO54" s="7">
        <f t="shared" si="32"/>
        <v>96.436330430868836</v>
      </c>
    </row>
    <row r="55" spans="1:41" ht="17.399999999999999" customHeight="1" x14ac:dyDescent="0.25">
      <c r="A55" s="30">
        <v>23</v>
      </c>
      <c r="B55" s="31" t="s">
        <v>95</v>
      </c>
      <c r="C55" s="5" t="s">
        <v>100</v>
      </c>
      <c r="D55" s="6">
        <f t="shared" si="17"/>
        <v>3</v>
      </c>
      <c r="E55" s="11">
        <v>3</v>
      </c>
      <c r="F55" s="11">
        <v>0</v>
      </c>
      <c r="G55" s="11">
        <v>0</v>
      </c>
      <c r="H55" s="7">
        <f t="shared" si="25"/>
        <v>0</v>
      </c>
      <c r="I55" s="11">
        <v>0</v>
      </c>
      <c r="J55" s="7">
        <f t="shared" si="5"/>
        <v>0</v>
      </c>
      <c r="K55" s="11">
        <v>0</v>
      </c>
      <c r="L55" s="7">
        <f t="shared" si="6"/>
        <v>0</v>
      </c>
      <c r="M55" s="11">
        <v>0</v>
      </c>
      <c r="N55" s="9">
        <v>0</v>
      </c>
      <c r="O55" s="8">
        <f t="shared" si="18"/>
        <v>3</v>
      </c>
      <c r="P55" s="11">
        <v>3</v>
      </c>
      <c r="Q55" s="7">
        <f t="shared" si="8"/>
        <v>100</v>
      </c>
      <c r="R55" s="11">
        <v>0</v>
      </c>
      <c r="S55" s="7">
        <f t="shared" si="26"/>
        <v>0</v>
      </c>
      <c r="T55" s="11">
        <v>0</v>
      </c>
      <c r="U55" s="7">
        <f t="shared" si="27"/>
        <v>0</v>
      </c>
      <c r="V55" s="11">
        <v>0</v>
      </c>
      <c r="W55" s="11">
        <v>0</v>
      </c>
      <c r="X55" s="12">
        <v>0</v>
      </c>
      <c r="Y55" s="11">
        <v>0</v>
      </c>
      <c r="Z55" s="7">
        <f t="shared" si="11"/>
        <v>0</v>
      </c>
      <c r="AA55" s="11">
        <v>0</v>
      </c>
      <c r="AB55" s="11">
        <v>0</v>
      </c>
      <c r="AC55" s="7">
        <f t="shared" si="28"/>
        <v>0</v>
      </c>
      <c r="AD55" s="11">
        <v>0</v>
      </c>
      <c r="AE55" s="11">
        <v>0</v>
      </c>
      <c r="AF55" s="7">
        <f t="shared" si="29"/>
        <v>0</v>
      </c>
      <c r="AG55" s="11">
        <v>5</v>
      </c>
      <c r="AH55" s="11">
        <v>5</v>
      </c>
      <c r="AI55" s="7">
        <f t="shared" si="30"/>
        <v>100</v>
      </c>
      <c r="AJ55" s="11">
        <v>0</v>
      </c>
      <c r="AK55" s="11">
        <v>0</v>
      </c>
      <c r="AL55" s="11">
        <v>0</v>
      </c>
      <c r="AM55" s="7">
        <f t="shared" si="31"/>
        <v>0</v>
      </c>
      <c r="AN55" s="11">
        <v>0</v>
      </c>
      <c r="AO55" s="7">
        <f t="shared" si="32"/>
        <v>0</v>
      </c>
    </row>
    <row r="56" spans="1:41" ht="17.399999999999999" customHeight="1" x14ac:dyDescent="0.25">
      <c r="A56" s="30"/>
      <c r="B56" s="31"/>
      <c r="C56" s="5" t="s">
        <v>101</v>
      </c>
      <c r="D56" s="6">
        <f t="shared" si="17"/>
        <v>80</v>
      </c>
      <c r="E56" s="11">
        <v>80</v>
      </c>
      <c r="F56" s="11">
        <v>0</v>
      </c>
      <c r="G56" s="11">
        <v>0</v>
      </c>
      <c r="H56" s="7">
        <f t="shared" si="25"/>
        <v>0</v>
      </c>
      <c r="I56" s="11">
        <v>0</v>
      </c>
      <c r="J56" s="7">
        <f t="shared" si="5"/>
        <v>0</v>
      </c>
      <c r="K56" s="11">
        <v>0</v>
      </c>
      <c r="L56" s="7">
        <f t="shared" si="6"/>
        <v>0</v>
      </c>
      <c r="M56" s="11">
        <v>0</v>
      </c>
      <c r="N56" s="9">
        <v>0</v>
      </c>
      <c r="O56" s="8">
        <f t="shared" si="18"/>
        <v>80</v>
      </c>
      <c r="P56" s="11">
        <v>80</v>
      </c>
      <c r="Q56" s="7">
        <f t="shared" si="8"/>
        <v>100</v>
      </c>
      <c r="R56" s="11">
        <v>0</v>
      </c>
      <c r="S56" s="7">
        <f t="shared" si="26"/>
        <v>0</v>
      </c>
      <c r="T56" s="11">
        <v>0</v>
      </c>
      <c r="U56" s="7">
        <f t="shared" si="27"/>
        <v>0</v>
      </c>
      <c r="V56" s="11">
        <v>0</v>
      </c>
      <c r="W56" s="11">
        <v>0</v>
      </c>
      <c r="X56" s="12">
        <v>0</v>
      </c>
      <c r="Y56" s="11">
        <v>0</v>
      </c>
      <c r="Z56" s="7">
        <f t="shared" si="11"/>
        <v>0</v>
      </c>
      <c r="AA56" s="11">
        <v>0</v>
      </c>
      <c r="AB56" s="11">
        <v>0</v>
      </c>
      <c r="AC56" s="7">
        <f t="shared" si="28"/>
        <v>0</v>
      </c>
      <c r="AD56" s="11">
        <v>0</v>
      </c>
      <c r="AE56" s="11">
        <v>0</v>
      </c>
      <c r="AF56" s="7">
        <f t="shared" si="29"/>
        <v>0</v>
      </c>
      <c r="AG56" s="11">
        <v>5</v>
      </c>
      <c r="AH56" s="11">
        <v>5</v>
      </c>
      <c r="AI56" s="7">
        <f t="shared" si="30"/>
        <v>100</v>
      </c>
      <c r="AJ56" s="11">
        <v>0</v>
      </c>
      <c r="AK56" s="11">
        <v>0</v>
      </c>
      <c r="AL56" s="11">
        <v>0</v>
      </c>
      <c r="AM56" s="7">
        <f t="shared" si="31"/>
        <v>0</v>
      </c>
      <c r="AN56" s="11">
        <v>0</v>
      </c>
      <c r="AO56" s="7">
        <f t="shared" si="32"/>
        <v>0</v>
      </c>
    </row>
    <row r="57" spans="1:41" ht="17.399999999999999" customHeight="1" x14ac:dyDescent="0.25">
      <c r="A57" s="30">
        <v>24</v>
      </c>
      <c r="B57" s="31" t="s">
        <v>96</v>
      </c>
      <c r="C57" s="5" t="s">
        <v>100</v>
      </c>
      <c r="D57" s="6">
        <f t="shared" si="17"/>
        <v>549</v>
      </c>
      <c r="E57" s="11">
        <v>0</v>
      </c>
      <c r="F57" s="11">
        <v>0</v>
      </c>
      <c r="G57" s="11">
        <v>0</v>
      </c>
      <c r="H57" s="7">
        <f t="shared" si="25"/>
        <v>0</v>
      </c>
      <c r="I57" s="11">
        <v>549</v>
      </c>
      <c r="J57" s="7">
        <f t="shared" si="5"/>
        <v>100</v>
      </c>
      <c r="K57" s="11">
        <v>549</v>
      </c>
      <c r="L57" s="7">
        <f t="shared" si="6"/>
        <v>100</v>
      </c>
      <c r="M57" s="11">
        <v>0</v>
      </c>
      <c r="N57" s="9">
        <v>0</v>
      </c>
      <c r="O57" s="8">
        <f t="shared" si="18"/>
        <v>549</v>
      </c>
      <c r="P57" s="11">
        <v>0</v>
      </c>
      <c r="Q57" s="7">
        <f t="shared" si="8"/>
        <v>0</v>
      </c>
      <c r="R57" s="11">
        <v>0</v>
      </c>
      <c r="S57" s="7">
        <f t="shared" si="26"/>
        <v>0</v>
      </c>
      <c r="T57" s="11">
        <v>549</v>
      </c>
      <c r="U57" s="7">
        <f t="shared" si="27"/>
        <v>100</v>
      </c>
      <c r="V57" s="11">
        <v>0</v>
      </c>
      <c r="W57" s="11">
        <v>0</v>
      </c>
      <c r="X57" s="12">
        <v>177</v>
      </c>
      <c r="Y57" s="11">
        <v>0</v>
      </c>
      <c r="Z57" s="7">
        <f t="shared" si="11"/>
        <v>0</v>
      </c>
      <c r="AA57" s="11">
        <v>44</v>
      </c>
      <c r="AB57" s="11">
        <v>0</v>
      </c>
      <c r="AC57" s="7">
        <f t="shared" si="28"/>
        <v>0</v>
      </c>
      <c r="AD57" s="11">
        <v>133</v>
      </c>
      <c r="AE57" s="11">
        <v>13</v>
      </c>
      <c r="AF57" s="7">
        <f t="shared" si="29"/>
        <v>9.7744360902255636</v>
      </c>
      <c r="AG57" s="11">
        <v>0</v>
      </c>
      <c r="AH57" s="11">
        <v>0</v>
      </c>
      <c r="AI57" s="7">
        <f t="shared" si="30"/>
        <v>0</v>
      </c>
      <c r="AJ57" s="11">
        <v>0</v>
      </c>
      <c r="AK57" s="11">
        <v>0</v>
      </c>
      <c r="AL57" s="11">
        <v>0</v>
      </c>
      <c r="AM57" s="7">
        <f t="shared" si="31"/>
        <v>0</v>
      </c>
      <c r="AN57" s="11">
        <v>0</v>
      </c>
      <c r="AO57" s="7">
        <f t="shared" si="32"/>
        <v>0</v>
      </c>
    </row>
    <row r="58" spans="1:41" ht="17.399999999999999" customHeight="1" x14ac:dyDescent="0.25">
      <c r="A58" s="30"/>
      <c r="B58" s="31"/>
      <c r="C58" s="5" t="s">
        <v>101</v>
      </c>
      <c r="D58" s="6">
        <f t="shared" si="17"/>
        <v>6035</v>
      </c>
      <c r="E58" s="11">
        <v>17</v>
      </c>
      <c r="F58" s="11">
        <v>0</v>
      </c>
      <c r="G58" s="11">
        <v>0</v>
      </c>
      <c r="H58" s="7">
        <f t="shared" si="25"/>
        <v>0</v>
      </c>
      <c r="I58" s="11">
        <v>6018</v>
      </c>
      <c r="J58" s="7">
        <f t="shared" si="5"/>
        <v>99.718309859154928</v>
      </c>
      <c r="K58" s="11">
        <v>6018</v>
      </c>
      <c r="L58" s="7">
        <f t="shared" si="6"/>
        <v>99.718309859154928</v>
      </c>
      <c r="M58" s="11">
        <v>0</v>
      </c>
      <c r="N58" s="9">
        <v>0</v>
      </c>
      <c r="O58" s="8">
        <f t="shared" si="18"/>
        <v>6035</v>
      </c>
      <c r="P58" s="11">
        <v>17</v>
      </c>
      <c r="Q58" s="7">
        <f t="shared" si="8"/>
        <v>0.28169014084507044</v>
      </c>
      <c r="R58" s="11">
        <v>0</v>
      </c>
      <c r="S58" s="7">
        <f t="shared" si="26"/>
        <v>0</v>
      </c>
      <c r="T58" s="11">
        <v>6018</v>
      </c>
      <c r="U58" s="7">
        <f t="shared" si="27"/>
        <v>99.718309859154928</v>
      </c>
      <c r="V58" s="11">
        <v>0</v>
      </c>
      <c r="W58" s="11">
        <v>0</v>
      </c>
      <c r="X58" s="12">
        <v>177</v>
      </c>
      <c r="Y58" s="11">
        <v>0</v>
      </c>
      <c r="Z58" s="7">
        <f t="shared" si="11"/>
        <v>0</v>
      </c>
      <c r="AA58" s="11">
        <v>44</v>
      </c>
      <c r="AB58" s="11">
        <v>0</v>
      </c>
      <c r="AC58" s="7">
        <f t="shared" si="28"/>
        <v>0</v>
      </c>
      <c r="AD58" s="11">
        <v>133</v>
      </c>
      <c r="AE58" s="11">
        <v>18</v>
      </c>
      <c r="AF58" s="7">
        <f t="shared" si="29"/>
        <v>13.533834586466165</v>
      </c>
      <c r="AG58" s="11">
        <v>0</v>
      </c>
      <c r="AH58" s="11">
        <v>0</v>
      </c>
      <c r="AI58" s="7">
        <f t="shared" si="30"/>
        <v>0</v>
      </c>
      <c r="AJ58" s="11">
        <v>0</v>
      </c>
      <c r="AK58" s="11">
        <v>0</v>
      </c>
      <c r="AL58" s="11">
        <v>0</v>
      </c>
      <c r="AM58" s="7">
        <f t="shared" si="31"/>
        <v>0</v>
      </c>
      <c r="AN58" s="11">
        <v>0</v>
      </c>
      <c r="AO58" s="7">
        <f t="shared" si="32"/>
        <v>0</v>
      </c>
    </row>
    <row r="59" spans="1:41" ht="17.399999999999999" customHeight="1" x14ac:dyDescent="0.25">
      <c r="A59" s="30">
        <v>25</v>
      </c>
      <c r="B59" s="31" t="s">
        <v>97</v>
      </c>
      <c r="C59" s="5" t="s">
        <v>100</v>
      </c>
      <c r="D59" s="6">
        <f t="shared" si="17"/>
        <v>2</v>
      </c>
      <c r="E59" s="11">
        <v>2</v>
      </c>
      <c r="F59" s="11">
        <v>0</v>
      </c>
      <c r="G59" s="11">
        <v>0</v>
      </c>
      <c r="H59" s="7">
        <f t="shared" si="25"/>
        <v>0</v>
      </c>
      <c r="I59" s="11">
        <v>0</v>
      </c>
      <c r="J59" s="7">
        <f t="shared" si="5"/>
        <v>0</v>
      </c>
      <c r="K59" s="11">
        <v>0</v>
      </c>
      <c r="L59" s="7">
        <f t="shared" si="6"/>
        <v>0</v>
      </c>
      <c r="M59" s="11">
        <v>0</v>
      </c>
      <c r="N59" s="9">
        <v>0</v>
      </c>
      <c r="O59" s="8">
        <f t="shared" si="18"/>
        <v>2</v>
      </c>
      <c r="P59" s="11">
        <v>2</v>
      </c>
      <c r="Q59" s="7">
        <f t="shared" si="8"/>
        <v>100</v>
      </c>
      <c r="R59" s="11">
        <v>0</v>
      </c>
      <c r="S59" s="7">
        <f t="shared" si="26"/>
        <v>0</v>
      </c>
      <c r="T59" s="11">
        <v>0</v>
      </c>
      <c r="U59" s="7">
        <f t="shared" si="27"/>
        <v>0</v>
      </c>
      <c r="V59" s="11">
        <v>0</v>
      </c>
      <c r="W59" s="11">
        <v>0</v>
      </c>
      <c r="X59" s="12">
        <v>0</v>
      </c>
      <c r="Y59" s="11">
        <v>0</v>
      </c>
      <c r="Z59" s="7">
        <f t="shared" si="11"/>
        <v>0</v>
      </c>
      <c r="AA59" s="11">
        <v>0</v>
      </c>
      <c r="AB59" s="11">
        <v>0</v>
      </c>
      <c r="AC59" s="7">
        <f t="shared" si="28"/>
        <v>0</v>
      </c>
      <c r="AD59" s="11">
        <v>0</v>
      </c>
      <c r="AE59" s="11">
        <v>0</v>
      </c>
      <c r="AF59" s="7">
        <f t="shared" si="29"/>
        <v>0</v>
      </c>
      <c r="AG59" s="11">
        <v>0</v>
      </c>
      <c r="AH59" s="11">
        <v>0</v>
      </c>
      <c r="AI59" s="7">
        <f t="shared" si="30"/>
        <v>0</v>
      </c>
      <c r="AJ59" s="11">
        <v>0</v>
      </c>
      <c r="AK59" s="11">
        <v>0</v>
      </c>
      <c r="AL59" s="11">
        <v>0</v>
      </c>
      <c r="AM59" s="7">
        <f t="shared" si="31"/>
        <v>0</v>
      </c>
      <c r="AN59" s="11">
        <v>0</v>
      </c>
      <c r="AO59" s="7">
        <f t="shared" si="32"/>
        <v>0</v>
      </c>
    </row>
    <row r="60" spans="1:41" ht="17.399999999999999" customHeight="1" x14ac:dyDescent="0.25">
      <c r="A60" s="30"/>
      <c r="B60" s="31"/>
      <c r="C60" s="5" t="s">
        <v>101</v>
      </c>
      <c r="D60" s="6">
        <f t="shared" si="17"/>
        <v>39</v>
      </c>
      <c r="E60" s="11">
        <v>39</v>
      </c>
      <c r="F60" s="11">
        <v>0</v>
      </c>
      <c r="G60" s="11">
        <v>0</v>
      </c>
      <c r="H60" s="7">
        <f t="shared" si="25"/>
        <v>0</v>
      </c>
      <c r="I60" s="11">
        <v>0</v>
      </c>
      <c r="J60" s="7">
        <f t="shared" si="5"/>
        <v>0</v>
      </c>
      <c r="K60" s="11">
        <v>0</v>
      </c>
      <c r="L60" s="7">
        <f t="shared" si="6"/>
        <v>0</v>
      </c>
      <c r="M60" s="11">
        <v>0</v>
      </c>
      <c r="N60" s="9">
        <v>0</v>
      </c>
      <c r="O60" s="8">
        <f t="shared" si="18"/>
        <v>39</v>
      </c>
      <c r="P60" s="11">
        <v>39</v>
      </c>
      <c r="Q60" s="7">
        <f t="shared" si="8"/>
        <v>100</v>
      </c>
      <c r="R60" s="11">
        <v>0</v>
      </c>
      <c r="S60" s="7">
        <f t="shared" si="26"/>
        <v>0</v>
      </c>
      <c r="T60" s="11">
        <v>0</v>
      </c>
      <c r="U60" s="7">
        <f t="shared" si="27"/>
        <v>0</v>
      </c>
      <c r="V60" s="11">
        <v>0</v>
      </c>
      <c r="W60" s="11">
        <v>0</v>
      </c>
      <c r="X60" s="12">
        <v>0</v>
      </c>
      <c r="Y60" s="11">
        <v>0</v>
      </c>
      <c r="Z60" s="7">
        <f t="shared" si="11"/>
        <v>0</v>
      </c>
      <c r="AA60" s="11">
        <v>0</v>
      </c>
      <c r="AB60" s="11">
        <v>0</v>
      </c>
      <c r="AC60" s="7">
        <f t="shared" si="28"/>
        <v>0</v>
      </c>
      <c r="AD60" s="11">
        <v>0</v>
      </c>
      <c r="AE60" s="11">
        <v>0</v>
      </c>
      <c r="AF60" s="7">
        <f t="shared" si="29"/>
        <v>0</v>
      </c>
      <c r="AG60" s="11">
        <v>0</v>
      </c>
      <c r="AH60" s="11">
        <v>0</v>
      </c>
      <c r="AI60" s="7">
        <f t="shared" si="30"/>
        <v>0</v>
      </c>
      <c r="AJ60" s="11">
        <v>0</v>
      </c>
      <c r="AK60" s="11">
        <v>0</v>
      </c>
      <c r="AL60" s="11">
        <v>0</v>
      </c>
      <c r="AM60" s="7">
        <f t="shared" si="31"/>
        <v>0</v>
      </c>
      <c r="AN60" s="11">
        <v>0</v>
      </c>
      <c r="AO60" s="7">
        <f t="shared" si="32"/>
        <v>0</v>
      </c>
    </row>
    <row r="61" spans="1:41" ht="17.399999999999999" customHeight="1" x14ac:dyDescent="0.25">
      <c r="A61" s="30">
        <v>26</v>
      </c>
      <c r="B61" s="31" t="s">
        <v>98</v>
      </c>
      <c r="C61" s="5" t="s">
        <v>100</v>
      </c>
      <c r="D61" s="6">
        <f t="shared" si="17"/>
        <v>88561</v>
      </c>
      <c r="E61" s="11">
        <v>11938</v>
      </c>
      <c r="F61" s="11">
        <v>89</v>
      </c>
      <c r="G61" s="11">
        <v>63747</v>
      </c>
      <c r="H61" s="7">
        <f t="shared" si="25"/>
        <v>71.980894524677907</v>
      </c>
      <c r="I61" s="11">
        <v>12787</v>
      </c>
      <c r="J61" s="7">
        <f t="shared" si="5"/>
        <v>14.438635516762458</v>
      </c>
      <c r="K61" s="11">
        <v>76534</v>
      </c>
      <c r="L61" s="7">
        <f t="shared" si="6"/>
        <v>86.419530041440368</v>
      </c>
      <c r="M61" s="11">
        <v>76534</v>
      </c>
      <c r="N61" s="9">
        <v>0</v>
      </c>
      <c r="O61" s="8">
        <f t="shared" si="18"/>
        <v>75129</v>
      </c>
      <c r="P61" s="11">
        <v>28533</v>
      </c>
      <c r="Q61" s="7">
        <f t="shared" si="8"/>
        <v>37.978676676117082</v>
      </c>
      <c r="R61" s="11">
        <v>28653</v>
      </c>
      <c r="S61" s="7">
        <f t="shared" si="26"/>
        <v>38.138401948648323</v>
      </c>
      <c r="T61" s="11">
        <v>17943</v>
      </c>
      <c r="U61" s="7">
        <f t="shared" si="27"/>
        <v>23.882921375234599</v>
      </c>
      <c r="V61" s="11">
        <v>0</v>
      </c>
      <c r="W61" s="11">
        <v>23033</v>
      </c>
      <c r="X61" s="12">
        <v>124</v>
      </c>
      <c r="Y61" s="11">
        <v>56</v>
      </c>
      <c r="Z61" s="7">
        <f t="shared" si="11"/>
        <v>45.161290322580641</v>
      </c>
      <c r="AA61" s="11">
        <v>60</v>
      </c>
      <c r="AB61" s="11">
        <v>28</v>
      </c>
      <c r="AC61" s="7">
        <f t="shared" si="28"/>
        <v>46.666666666666664</v>
      </c>
      <c r="AD61" s="11">
        <v>64</v>
      </c>
      <c r="AE61" s="11">
        <v>28</v>
      </c>
      <c r="AF61" s="7">
        <f t="shared" si="29"/>
        <v>43.75</v>
      </c>
      <c r="AG61" s="11">
        <v>131</v>
      </c>
      <c r="AH61" s="11">
        <v>21</v>
      </c>
      <c r="AI61" s="7">
        <f t="shared" si="30"/>
        <v>16.030534351145036</v>
      </c>
      <c r="AJ61" s="11">
        <v>59</v>
      </c>
      <c r="AK61" s="11">
        <v>9526</v>
      </c>
      <c r="AL61" s="11">
        <v>8</v>
      </c>
      <c r="AM61" s="7">
        <f t="shared" si="31"/>
        <v>13.559322033898304</v>
      </c>
      <c r="AN61" s="11">
        <v>4807</v>
      </c>
      <c r="AO61" s="7">
        <f t="shared" si="32"/>
        <v>50.461893764434187</v>
      </c>
    </row>
    <row r="62" spans="1:41" ht="17.399999999999999" customHeight="1" x14ac:dyDescent="0.25">
      <c r="A62" s="30"/>
      <c r="B62" s="31"/>
      <c r="C62" s="5" t="s">
        <v>101</v>
      </c>
      <c r="D62" s="6">
        <f t="shared" si="17"/>
        <v>871830</v>
      </c>
      <c r="E62" s="11">
        <v>19355</v>
      </c>
      <c r="F62" s="11">
        <v>442</v>
      </c>
      <c r="G62" s="11">
        <v>565382</v>
      </c>
      <c r="H62" s="7">
        <f t="shared" si="25"/>
        <v>64.850028101808846</v>
      </c>
      <c r="I62" s="11">
        <v>286651</v>
      </c>
      <c r="J62" s="7">
        <f t="shared" si="5"/>
        <v>32.879231042749154</v>
      </c>
      <c r="K62" s="11">
        <v>852033</v>
      </c>
      <c r="L62" s="7">
        <f t="shared" si="6"/>
        <v>97.729259144558</v>
      </c>
      <c r="M62" s="11">
        <v>852033</v>
      </c>
      <c r="N62" s="9">
        <v>0</v>
      </c>
      <c r="O62" s="8">
        <f t="shared" si="18"/>
        <v>858398</v>
      </c>
      <c r="P62" s="11">
        <v>246688</v>
      </c>
      <c r="Q62" s="7">
        <f t="shared" si="8"/>
        <v>28.738184385331746</v>
      </c>
      <c r="R62" s="11">
        <v>281855</v>
      </c>
      <c r="S62" s="7">
        <f t="shared" si="26"/>
        <v>32.835001945484493</v>
      </c>
      <c r="T62" s="11">
        <v>329855</v>
      </c>
      <c r="U62" s="7">
        <f t="shared" si="27"/>
        <v>38.426813669183758</v>
      </c>
      <c r="V62" s="11">
        <v>0</v>
      </c>
      <c r="W62" s="11">
        <v>0</v>
      </c>
      <c r="X62" s="12">
        <v>124</v>
      </c>
      <c r="Y62" s="11">
        <v>56</v>
      </c>
      <c r="Z62" s="7">
        <f t="shared" si="11"/>
        <v>45.161290322580641</v>
      </c>
      <c r="AA62" s="11">
        <v>60</v>
      </c>
      <c r="AB62" s="11">
        <v>28</v>
      </c>
      <c r="AC62" s="7">
        <f t="shared" si="28"/>
        <v>46.666666666666664</v>
      </c>
      <c r="AD62" s="11">
        <v>64</v>
      </c>
      <c r="AE62" s="11">
        <v>28</v>
      </c>
      <c r="AF62" s="7">
        <f t="shared" si="29"/>
        <v>43.75</v>
      </c>
      <c r="AG62" s="11">
        <v>131</v>
      </c>
      <c r="AH62" s="11">
        <v>21</v>
      </c>
      <c r="AI62" s="7">
        <f t="shared" si="30"/>
        <v>16.030534351145036</v>
      </c>
      <c r="AJ62" s="11">
        <v>59</v>
      </c>
      <c r="AK62" s="11">
        <v>502554</v>
      </c>
      <c r="AL62" s="11">
        <v>25</v>
      </c>
      <c r="AM62" s="7">
        <f t="shared" si="31"/>
        <v>42.372881355932201</v>
      </c>
      <c r="AN62" s="11">
        <v>61920</v>
      </c>
      <c r="AO62" s="7">
        <f t="shared" si="32"/>
        <v>12.321064005062142</v>
      </c>
    </row>
    <row r="65" spans="4:7" x14ac:dyDescent="0.25">
      <c r="D65" s="20"/>
      <c r="E65" s="20"/>
      <c r="F65" s="20"/>
      <c r="G65" s="20"/>
    </row>
  </sheetData>
  <mergeCells count="90">
    <mergeCell ref="D2:N2"/>
    <mergeCell ref="M3:N4"/>
    <mergeCell ref="G3:L3"/>
    <mergeCell ref="E3:E5"/>
    <mergeCell ref="F3:F5"/>
    <mergeCell ref="AJ2:AO2"/>
    <mergeCell ref="AN3:AO4"/>
    <mergeCell ref="A17:A18"/>
    <mergeCell ref="A13:A14"/>
    <mergeCell ref="B13:B14"/>
    <mergeCell ref="B17:B18"/>
    <mergeCell ref="C2:C5"/>
    <mergeCell ref="A9:A10"/>
    <mergeCell ref="B9:B10"/>
    <mergeCell ref="A15:A16"/>
    <mergeCell ref="B15:B16"/>
    <mergeCell ref="A11:A12"/>
    <mergeCell ref="B11:B12"/>
    <mergeCell ref="A2:A5"/>
    <mergeCell ref="B2:B5"/>
    <mergeCell ref="G4:H4"/>
    <mergeCell ref="AK3:AK5"/>
    <mergeCell ref="I4:J4"/>
    <mergeCell ref="K4:L4"/>
    <mergeCell ref="AL3:AM4"/>
    <mergeCell ref="AA3:AC4"/>
    <mergeCell ref="AJ3:AJ5"/>
    <mergeCell ref="Y3:Y5"/>
    <mergeCell ref="Z3:Z5"/>
    <mergeCell ref="W3:W5"/>
    <mergeCell ref="P3:Q4"/>
    <mergeCell ref="R3:S4"/>
    <mergeCell ref="T3:U4"/>
    <mergeCell ref="O3:O5"/>
    <mergeCell ref="AG2:AI2"/>
    <mergeCell ref="AD3:AF4"/>
    <mergeCell ref="V3:V5"/>
    <mergeCell ref="X2:AF2"/>
    <mergeCell ref="X3:X5"/>
    <mergeCell ref="AG3:AG5"/>
    <mergeCell ref="AH3:AI4"/>
    <mergeCell ref="O2:W2"/>
    <mergeCell ref="D3:D5"/>
    <mergeCell ref="A45:A46"/>
    <mergeCell ref="B45:B46"/>
    <mergeCell ref="A41:A42"/>
    <mergeCell ref="B41:B42"/>
    <mergeCell ref="A43:A44"/>
    <mergeCell ref="B43:B44"/>
    <mergeCell ref="A25:A26"/>
    <mergeCell ref="B25:B26"/>
    <mergeCell ref="A27:A28"/>
    <mergeCell ref="B27:B28"/>
    <mergeCell ref="B33:B34"/>
    <mergeCell ref="A33:A34"/>
    <mergeCell ref="A49:A50"/>
    <mergeCell ref="B49:B50"/>
    <mergeCell ref="A51:A52"/>
    <mergeCell ref="B51:B52"/>
    <mergeCell ref="B7:B8"/>
    <mergeCell ref="A7:A8"/>
    <mergeCell ref="B47:B48"/>
    <mergeCell ref="A47:A48"/>
    <mergeCell ref="B19:B20"/>
    <mergeCell ref="A21:A22"/>
    <mergeCell ref="B21:B22"/>
    <mergeCell ref="A23:A24"/>
    <mergeCell ref="B23:B24"/>
    <mergeCell ref="A53:A54"/>
    <mergeCell ref="B53:B54"/>
    <mergeCell ref="A55:A56"/>
    <mergeCell ref="B55:B56"/>
    <mergeCell ref="A57:A58"/>
    <mergeCell ref="B57:B58"/>
    <mergeCell ref="A59:A60"/>
    <mergeCell ref="B59:B60"/>
    <mergeCell ref="A61:A62"/>
    <mergeCell ref="B61:B62"/>
    <mergeCell ref="A1:AO1"/>
    <mergeCell ref="A39:A40"/>
    <mergeCell ref="B39:B40"/>
    <mergeCell ref="A29:A30"/>
    <mergeCell ref="B29:B30"/>
    <mergeCell ref="A31:A32"/>
    <mergeCell ref="B31:B32"/>
    <mergeCell ref="A35:A36"/>
    <mergeCell ref="B35:B36"/>
    <mergeCell ref="A37:A38"/>
    <mergeCell ref="B37:B38"/>
    <mergeCell ref="A19:A20"/>
  </mergeCells>
  <printOptions horizontalCentered="1"/>
  <pageMargins left="0.51181102362204722" right="0.23622047244094491" top="0.11811023622047245" bottom="0.11811023622047245" header="0" footer="0"/>
  <pageSetup paperSize="8" scale="5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Truong-OPPC</cp:lastModifiedBy>
  <cp:lastPrinted>2024-12-19T03:03:10Z</cp:lastPrinted>
  <dcterms:created xsi:type="dcterms:W3CDTF">2017-10-04T07:31:15Z</dcterms:created>
  <dcterms:modified xsi:type="dcterms:W3CDTF">2024-12-19T08:01:44Z</dcterms:modified>
</cp:coreProperties>
</file>